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Psych Research\Enviro Disco\uncertainty\paper1\Management Science final submission\data\"/>
    </mc:Choice>
  </mc:AlternateContent>
  <bookViews>
    <workbookView xWindow="480" yWindow="75" windowWidth="18075" windowHeight="12525"/>
  </bookViews>
  <sheets>
    <sheet name="Study1-main-manuscript-data" sheetId="1" r:id="rId1"/>
  </sheets>
  <calcPr calcId="152511"/>
</workbook>
</file>

<file path=xl/calcChain.xml><?xml version="1.0" encoding="utf-8"?>
<calcChain xmlns="http://schemas.openxmlformats.org/spreadsheetml/2006/main">
  <c r="Z3" i="1" l="1"/>
  <c r="AA3" i="1"/>
  <c r="Z4" i="1"/>
  <c r="AA4" i="1"/>
  <c r="Z5" i="1"/>
  <c r="AA5" i="1"/>
  <c r="Z6" i="1"/>
  <c r="AA6" i="1"/>
  <c r="Z7" i="1"/>
  <c r="AA7" i="1"/>
  <c r="Z8" i="1"/>
  <c r="AA8" i="1"/>
  <c r="Z9" i="1"/>
  <c r="AA9" i="1"/>
  <c r="Z10" i="1"/>
  <c r="AA10" i="1"/>
  <c r="Z11" i="1"/>
  <c r="AA11" i="1"/>
  <c r="Z12" i="1"/>
  <c r="AA12" i="1"/>
  <c r="Z13" i="1"/>
  <c r="AA13" i="1"/>
  <c r="Z14" i="1"/>
  <c r="AA14" i="1"/>
  <c r="Z15" i="1"/>
  <c r="AA15" i="1"/>
  <c r="Z16" i="1"/>
  <c r="AA16" i="1"/>
  <c r="Z17" i="1"/>
  <c r="AA17" i="1"/>
  <c r="Z18" i="1"/>
  <c r="AA18" i="1"/>
  <c r="Z19" i="1"/>
  <c r="AA19" i="1"/>
  <c r="Z20" i="1"/>
  <c r="AA20" i="1"/>
  <c r="Z21" i="1"/>
  <c r="AA21" i="1"/>
  <c r="Z22" i="1"/>
  <c r="AA22" i="1"/>
  <c r="Z23" i="1"/>
  <c r="AA23" i="1"/>
  <c r="Z24" i="1"/>
  <c r="AA24" i="1"/>
  <c r="Z25" i="1"/>
  <c r="AA25" i="1"/>
  <c r="Z26" i="1"/>
  <c r="AA26" i="1"/>
  <c r="Z27" i="1"/>
  <c r="AA27" i="1"/>
  <c r="Z28" i="1"/>
  <c r="AA28" i="1"/>
  <c r="Z29" i="1"/>
  <c r="AA29" i="1"/>
  <c r="Z30" i="1"/>
  <c r="AA30" i="1"/>
  <c r="Z31" i="1"/>
  <c r="AA31" i="1"/>
  <c r="Z32" i="1"/>
  <c r="AA32" i="1"/>
  <c r="Z33" i="1"/>
  <c r="AA33" i="1"/>
  <c r="Z34" i="1"/>
  <c r="AA34" i="1"/>
  <c r="Z35" i="1"/>
  <c r="AA35" i="1"/>
  <c r="Z36" i="1"/>
  <c r="AA36" i="1"/>
  <c r="Z37" i="1"/>
  <c r="AA37" i="1"/>
  <c r="Z38" i="1"/>
  <c r="AA38" i="1"/>
  <c r="Z39" i="1"/>
  <c r="AA39" i="1"/>
  <c r="Z40" i="1"/>
  <c r="AA40" i="1"/>
  <c r="Z41" i="1"/>
  <c r="AA41" i="1"/>
  <c r="Z42" i="1"/>
  <c r="AA42" i="1"/>
  <c r="Z43" i="1"/>
  <c r="AA43" i="1"/>
  <c r="Z44" i="1"/>
  <c r="AA44" i="1"/>
  <c r="Z45" i="1"/>
  <c r="AA45" i="1"/>
  <c r="Z46" i="1"/>
  <c r="AA46" i="1"/>
  <c r="Z47" i="1"/>
  <c r="AA47" i="1"/>
  <c r="Z48" i="1"/>
  <c r="AA48" i="1"/>
  <c r="Z49" i="1"/>
  <c r="AA49" i="1"/>
  <c r="Z50" i="1"/>
  <c r="AA50" i="1"/>
  <c r="Z51" i="1"/>
  <c r="AA51" i="1"/>
  <c r="Z52" i="1"/>
  <c r="AA52" i="1"/>
  <c r="Z53" i="1"/>
  <c r="AA53" i="1"/>
  <c r="Z54" i="1"/>
  <c r="AA54" i="1"/>
  <c r="Z55" i="1"/>
  <c r="AA55" i="1"/>
  <c r="Z56" i="1"/>
  <c r="AA56" i="1"/>
  <c r="Z57" i="1"/>
  <c r="AA57" i="1"/>
  <c r="Z58" i="1"/>
  <c r="AA58" i="1"/>
  <c r="Z59" i="1"/>
  <c r="AA59" i="1"/>
  <c r="Z60" i="1"/>
  <c r="AA60" i="1"/>
  <c r="Z61" i="1"/>
  <c r="AA61" i="1"/>
  <c r="Z62" i="1"/>
  <c r="AA62" i="1"/>
  <c r="Z63" i="1"/>
  <c r="AA63" i="1"/>
  <c r="Z64" i="1"/>
  <c r="AA64" i="1"/>
  <c r="Z65" i="1"/>
  <c r="AA65" i="1"/>
  <c r="Z66" i="1"/>
  <c r="AA66" i="1"/>
  <c r="Z67" i="1"/>
  <c r="AA67" i="1"/>
  <c r="Z68" i="1"/>
  <c r="AA68" i="1"/>
  <c r="Z69" i="1"/>
  <c r="AA69" i="1"/>
  <c r="Z70" i="1"/>
  <c r="AA70" i="1"/>
  <c r="Z71" i="1"/>
  <c r="AA71" i="1"/>
  <c r="AA2" i="1"/>
  <c r="Z2" i="1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2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3" i="1"/>
  <c r="X4" i="1"/>
  <c r="X5" i="1"/>
  <c r="X6" i="1"/>
  <c r="X2" i="1"/>
  <c r="V3" i="1" l="1"/>
  <c r="W3" i="1"/>
  <c r="V4" i="1"/>
  <c r="W4" i="1"/>
  <c r="V5" i="1"/>
  <c r="W5" i="1"/>
  <c r="V6" i="1"/>
  <c r="W6" i="1"/>
  <c r="V7" i="1"/>
  <c r="W7" i="1"/>
  <c r="V8" i="1"/>
  <c r="W8" i="1"/>
  <c r="V9" i="1"/>
  <c r="W9" i="1"/>
  <c r="V10" i="1"/>
  <c r="W10" i="1"/>
  <c r="V11" i="1"/>
  <c r="W11" i="1"/>
  <c r="V12" i="1"/>
  <c r="W12" i="1"/>
  <c r="V13" i="1"/>
  <c r="W13" i="1"/>
  <c r="V14" i="1"/>
  <c r="W14" i="1"/>
  <c r="V15" i="1"/>
  <c r="W15" i="1"/>
  <c r="V16" i="1"/>
  <c r="W16" i="1"/>
  <c r="V17" i="1"/>
  <c r="W17" i="1"/>
  <c r="V18" i="1"/>
  <c r="W18" i="1"/>
  <c r="V19" i="1"/>
  <c r="W19" i="1"/>
  <c r="V20" i="1"/>
  <c r="W20" i="1"/>
  <c r="V21" i="1"/>
  <c r="W21" i="1"/>
  <c r="V22" i="1"/>
  <c r="W22" i="1"/>
  <c r="V23" i="1"/>
  <c r="W23" i="1"/>
  <c r="V24" i="1"/>
  <c r="W24" i="1"/>
  <c r="V25" i="1"/>
  <c r="W25" i="1"/>
  <c r="V26" i="1"/>
  <c r="W26" i="1"/>
  <c r="V27" i="1"/>
  <c r="W27" i="1"/>
  <c r="V28" i="1"/>
  <c r="W28" i="1"/>
  <c r="V29" i="1"/>
  <c r="W29" i="1"/>
  <c r="V30" i="1"/>
  <c r="W30" i="1"/>
  <c r="V31" i="1"/>
  <c r="W31" i="1"/>
  <c r="V32" i="1"/>
  <c r="W32" i="1"/>
  <c r="V33" i="1"/>
  <c r="W33" i="1"/>
  <c r="V34" i="1"/>
  <c r="W34" i="1"/>
  <c r="V35" i="1"/>
  <c r="W35" i="1"/>
  <c r="V36" i="1"/>
  <c r="W36" i="1"/>
  <c r="V37" i="1"/>
  <c r="W37" i="1"/>
  <c r="V38" i="1"/>
  <c r="W38" i="1"/>
  <c r="V39" i="1"/>
  <c r="W39" i="1"/>
  <c r="V40" i="1"/>
  <c r="W40" i="1"/>
  <c r="V41" i="1"/>
  <c r="W41" i="1"/>
  <c r="V42" i="1"/>
  <c r="W42" i="1"/>
  <c r="V43" i="1"/>
  <c r="W43" i="1"/>
  <c r="V44" i="1"/>
  <c r="W44" i="1"/>
  <c r="V45" i="1"/>
  <c r="W45" i="1"/>
  <c r="V46" i="1"/>
  <c r="W46" i="1"/>
  <c r="V47" i="1"/>
  <c r="W47" i="1"/>
  <c r="V48" i="1"/>
  <c r="W48" i="1"/>
  <c r="V49" i="1"/>
  <c r="W49" i="1"/>
  <c r="V50" i="1"/>
  <c r="W50" i="1"/>
  <c r="V51" i="1"/>
  <c r="W51" i="1"/>
  <c r="V52" i="1"/>
  <c r="W52" i="1"/>
  <c r="V53" i="1"/>
  <c r="W53" i="1"/>
  <c r="V54" i="1"/>
  <c r="W54" i="1"/>
  <c r="V55" i="1"/>
  <c r="W55" i="1"/>
  <c r="V56" i="1"/>
  <c r="W56" i="1"/>
  <c r="V57" i="1"/>
  <c r="W57" i="1"/>
  <c r="V58" i="1"/>
  <c r="W58" i="1"/>
  <c r="V59" i="1"/>
  <c r="W59" i="1"/>
  <c r="V60" i="1"/>
  <c r="W60" i="1"/>
  <c r="V61" i="1"/>
  <c r="W61" i="1"/>
  <c r="V62" i="1"/>
  <c r="W62" i="1"/>
  <c r="V63" i="1"/>
  <c r="W63" i="1"/>
  <c r="V64" i="1"/>
  <c r="W64" i="1"/>
  <c r="V65" i="1"/>
  <c r="W65" i="1"/>
  <c r="V66" i="1"/>
  <c r="W66" i="1"/>
  <c r="V67" i="1"/>
  <c r="W67" i="1"/>
  <c r="V68" i="1"/>
  <c r="W68" i="1"/>
  <c r="V69" i="1"/>
  <c r="W69" i="1"/>
  <c r="V70" i="1"/>
  <c r="W70" i="1"/>
  <c r="V71" i="1"/>
  <c r="W71" i="1"/>
  <c r="W2" i="1"/>
  <c r="V2" i="1"/>
  <c r="T3" i="1" l="1"/>
  <c r="U3" i="1"/>
  <c r="T4" i="1"/>
  <c r="U4" i="1"/>
  <c r="T5" i="1"/>
  <c r="U5" i="1"/>
  <c r="T6" i="1"/>
  <c r="U6" i="1"/>
  <c r="T7" i="1"/>
  <c r="U7" i="1"/>
  <c r="T8" i="1"/>
  <c r="U8" i="1"/>
  <c r="T9" i="1"/>
  <c r="U9" i="1"/>
  <c r="T10" i="1"/>
  <c r="U10" i="1"/>
  <c r="T11" i="1"/>
  <c r="U11" i="1"/>
  <c r="T12" i="1"/>
  <c r="U12" i="1"/>
  <c r="T13" i="1"/>
  <c r="U13" i="1"/>
  <c r="T14" i="1"/>
  <c r="U14" i="1"/>
  <c r="T15" i="1"/>
  <c r="U15" i="1"/>
  <c r="T16" i="1"/>
  <c r="U16" i="1"/>
  <c r="T17" i="1"/>
  <c r="U17" i="1"/>
  <c r="T18" i="1"/>
  <c r="U18" i="1"/>
  <c r="T19" i="1"/>
  <c r="U19" i="1"/>
  <c r="T20" i="1"/>
  <c r="U20" i="1"/>
  <c r="T21" i="1"/>
  <c r="U21" i="1"/>
  <c r="T22" i="1"/>
  <c r="U22" i="1"/>
  <c r="T23" i="1"/>
  <c r="U23" i="1"/>
  <c r="T24" i="1"/>
  <c r="U24" i="1"/>
  <c r="T25" i="1"/>
  <c r="U25" i="1"/>
  <c r="T26" i="1"/>
  <c r="U26" i="1"/>
  <c r="T27" i="1"/>
  <c r="U27" i="1"/>
  <c r="T28" i="1"/>
  <c r="U28" i="1"/>
  <c r="T29" i="1"/>
  <c r="U29" i="1"/>
  <c r="T30" i="1"/>
  <c r="U30" i="1"/>
  <c r="T31" i="1"/>
  <c r="U31" i="1"/>
  <c r="T32" i="1"/>
  <c r="U32" i="1"/>
  <c r="T33" i="1"/>
  <c r="U33" i="1"/>
  <c r="T34" i="1"/>
  <c r="U34" i="1"/>
  <c r="T35" i="1"/>
  <c r="U35" i="1"/>
  <c r="T36" i="1"/>
  <c r="U36" i="1"/>
  <c r="T37" i="1"/>
  <c r="U37" i="1"/>
  <c r="T38" i="1"/>
  <c r="U38" i="1"/>
  <c r="T39" i="1"/>
  <c r="U39" i="1"/>
  <c r="T40" i="1"/>
  <c r="U40" i="1"/>
  <c r="T41" i="1"/>
  <c r="U41" i="1"/>
  <c r="T42" i="1"/>
  <c r="U42" i="1"/>
  <c r="T43" i="1"/>
  <c r="U43" i="1"/>
  <c r="T44" i="1"/>
  <c r="U44" i="1"/>
  <c r="T45" i="1"/>
  <c r="U45" i="1"/>
  <c r="T46" i="1"/>
  <c r="U46" i="1"/>
  <c r="T47" i="1"/>
  <c r="U47" i="1"/>
  <c r="T48" i="1"/>
  <c r="U48" i="1"/>
  <c r="T49" i="1"/>
  <c r="U49" i="1"/>
  <c r="T50" i="1"/>
  <c r="U50" i="1"/>
  <c r="T51" i="1"/>
  <c r="U51" i="1"/>
  <c r="T52" i="1"/>
  <c r="U52" i="1"/>
  <c r="T53" i="1"/>
  <c r="U53" i="1"/>
  <c r="T54" i="1"/>
  <c r="U54" i="1"/>
  <c r="T55" i="1"/>
  <c r="U55" i="1"/>
  <c r="T56" i="1"/>
  <c r="U56" i="1"/>
  <c r="T57" i="1"/>
  <c r="U57" i="1"/>
  <c r="T58" i="1"/>
  <c r="U58" i="1"/>
  <c r="T59" i="1"/>
  <c r="U59" i="1"/>
  <c r="T60" i="1"/>
  <c r="U60" i="1"/>
  <c r="T61" i="1"/>
  <c r="U61" i="1"/>
  <c r="T62" i="1"/>
  <c r="U62" i="1"/>
  <c r="T63" i="1"/>
  <c r="U63" i="1"/>
  <c r="T64" i="1"/>
  <c r="U64" i="1"/>
  <c r="T65" i="1"/>
  <c r="U65" i="1"/>
  <c r="T66" i="1"/>
  <c r="U66" i="1"/>
  <c r="T67" i="1"/>
  <c r="U67" i="1"/>
  <c r="T68" i="1"/>
  <c r="U68" i="1"/>
  <c r="T69" i="1"/>
  <c r="U69" i="1"/>
  <c r="T70" i="1"/>
  <c r="U70" i="1"/>
  <c r="T71" i="1"/>
  <c r="U71" i="1"/>
  <c r="U2" i="1"/>
  <c r="T2" i="1"/>
</calcChain>
</file>

<file path=xl/sharedStrings.xml><?xml version="1.0" encoding="utf-8"?>
<sst xmlns="http://schemas.openxmlformats.org/spreadsheetml/2006/main" count="305" uniqueCount="54">
  <si>
    <t>pid</t>
  </si>
  <si>
    <t>UncertainTime</t>
  </si>
  <si>
    <t>UncertaintyFirst</t>
  </si>
  <si>
    <t>age</t>
  </si>
  <si>
    <t>income</t>
  </si>
  <si>
    <t>education</t>
  </si>
  <si>
    <t>EmploymentStatus</t>
  </si>
  <si>
    <t>Howlong</t>
  </si>
  <si>
    <t>Field</t>
  </si>
  <si>
    <t>educationNum</t>
  </si>
  <si>
    <t>tobacco</t>
  </si>
  <si>
    <t>NowChoicesG</t>
  </si>
  <si>
    <t>NowChoicesGu</t>
  </si>
  <si>
    <t>NowChoicesL</t>
  </si>
  <si>
    <t>NowChoicesLu</t>
  </si>
  <si>
    <t>propNowG</t>
  </si>
  <si>
    <t>propNowGu</t>
  </si>
  <si>
    <t>propNowL</t>
  </si>
  <si>
    <t>propNowLu</t>
  </si>
  <si>
    <t>l</t>
  </si>
  <si>
    <t>Associate degree, academic</t>
  </si>
  <si>
    <t>No job / Unemployed</t>
  </si>
  <si>
    <t>About once a week</t>
  </si>
  <si>
    <t>Bachelor's degree</t>
  </si>
  <si>
    <t>Working in household</t>
  </si>
  <si>
    <t>Not at all</t>
  </si>
  <si>
    <t>Associate degree, occupational</t>
  </si>
  <si>
    <t>Manager</t>
  </si>
  <si>
    <t>Government employee</t>
  </si>
  <si>
    <t>Daily, or almost every day</t>
  </si>
  <si>
    <t>Master's degree</t>
  </si>
  <si>
    <t>Other</t>
  </si>
  <si>
    <t>High school diploma</t>
  </si>
  <si>
    <t>Student</t>
  </si>
  <si>
    <t>No degree</t>
  </si>
  <si>
    <t>Office worker</t>
  </si>
  <si>
    <t>Entrepreneur</t>
  </si>
  <si>
    <t>Rarely</t>
  </si>
  <si>
    <t>Doctoral degree</t>
  </si>
  <si>
    <t>Academic (teacher or researcher)</t>
  </si>
  <si>
    <t>Cellular Telephone and Telecommunications</t>
  </si>
  <si>
    <t>Computers, Internet, E-Commerce, and InfoTech</t>
  </si>
  <si>
    <t>Consulting, Outsourcing, and Offshoring</t>
  </si>
  <si>
    <t>Education</t>
  </si>
  <si>
    <t>Sports Industry</t>
  </si>
  <si>
    <t>Health Care, Biotechnology, and Drugs</t>
  </si>
  <si>
    <t>uncertainEffectG</t>
  </si>
  <si>
    <t>uncertainEffectL</t>
  </si>
  <si>
    <t>propNowLR</t>
  </si>
  <si>
    <t>propNowLuR</t>
  </si>
  <si>
    <t>indifG</t>
  </si>
  <si>
    <t>indifL</t>
  </si>
  <si>
    <t>indifGu</t>
  </si>
  <si>
    <t>indifLu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</si>
</sst>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65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1"/>
  <sheetViews>
    <sheetView tabSelected="1" workbookViewId="0">
      <selection activeCell="M6" sqref="M6"/>
    </sheetView>
  </sheetViews>
  <sheetFormatPr defaultRowHeight="15" x14ac:dyDescent="0.25"/>
  <cols>
    <col min="22" max="22" width="11.5703125" bestFit="1" customWidth="1"/>
    <col min="23" max="23" width="12.140625" customWidth="1"/>
  </cols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46</v>
      </c>
      <c r="U1" t="s">
        <v>47</v>
      </c>
      <c r="V1" t="s">
        <v>48</v>
      </c>
      <c r="W1" t="s">
        <v>49</v>
      </c>
      <c r="X1" t="s">
        <v>50</v>
      </c>
      <c r="Y1" t="s">
        <v>52</v>
      </c>
      <c r="Z1" t="s">
        <v>51</v>
      </c>
      <c r="AA1" t="s">
        <v>53</v>
      </c>
    </row>
    <row r="2" spans="1:27" x14ac:dyDescent="0.25">
      <c r="A2" s="3">
        <v>6857</v>
      </c>
      <c r="B2" t="s">
        <v>19</v>
      </c>
      <c r="C2" s="1">
        <v>0</v>
      </c>
      <c r="D2" s="3">
        <v>67</v>
      </c>
      <c r="E2" s="3">
        <v>5</v>
      </c>
      <c r="F2" t="s">
        <v>20</v>
      </c>
      <c r="G2" s="3">
        <v>1</v>
      </c>
      <c r="H2" s="3">
        <v>4</v>
      </c>
      <c r="I2" t="s">
        <v>21</v>
      </c>
      <c r="J2" s="3">
        <v>2</v>
      </c>
      <c r="K2" t="s">
        <v>22</v>
      </c>
      <c r="L2" s="3">
        <v>3</v>
      </c>
      <c r="M2" s="3">
        <v>2</v>
      </c>
      <c r="N2" s="3">
        <v>4</v>
      </c>
      <c r="O2" s="3">
        <v>6</v>
      </c>
      <c r="P2" s="2">
        <v>0.5</v>
      </c>
      <c r="Q2" s="2">
        <v>0.33333333300000001</v>
      </c>
      <c r="R2" s="2">
        <v>0.66666666699999999</v>
      </c>
      <c r="S2" s="2">
        <v>1</v>
      </c>
      <c r="T2">
        <f>IF(M2&gt;L2,1,IF(L2&gt;M2,-1,0))</f>
        <v>-1</v>
      </c>
      <c r="U2">
        <f>IF(O2&gt;N2,1,IF(N2&gt;O2,-1,0))</f>
        <v>1</v>
      </c>
      <c r="V2" s="2">
        <f>1-R2</f>
        <v>0.33333333300000001</v>
      </c>
      <c r="W2" s="2">
        <f>1-S2</f>
        <v>0</v>
      </c>
      <c r="X2">
        <f>IF(L2=6,225,IF(L2=5,175,IF(L2=4,137.5,IF(L2=3,117.5,IF(L2=2,105,IF(L2=1,95,85))))))</f>
        <v>117.5</v>
      </c>
      <c r="Y2">
        <f>IF(M2=6,225,IF(M2=5,175,IF(M2=4,137.5,IF(M2=3,117.5,IF(M2=2,105,IF(M2=1,95,85))))))*2</f>
        <v>210</v>
      </c>
      <c r="Z2">
        <f>IF(N2=0,225,IF(N2=1,175,IF(N2=2,137.5,IF(N2=3,117.5,IF(N2=4,105,IF(N2=5,95,85))))))</f>
        <v>105</v>
      </c>
      <c r="AA2">
        <f>IF(O2=0,225,IF(O2=1,175,IF(O2=2,137.5,IF(O2=3,117.5,IF(O2=4,105,IF(O2=5,95,85))))))*2</f>
        <v>170</v>
      </c>
    </row>
    <row r="3" spans="1:27" x14ac:dyDescent="0.25">
      <c r="A3" s="3">
        <v>6880</v>
      </c>
      <c r="B3" t="s">
        <v>19</v>
      </c>
      <c r="C3" s="1">
        <v>0</v>
      </c>
      <c r="D3" s="3">
        <v>30</v>
      </c>
      <c r="E3" s="3">
        <v>5</v>
      </c>
      <c r="F3" t="s">
        <v>23</v>
      </c>
      <c r="G3" s="3">
        <v>1</v>
      </c>
      <c r="H3" s="3">
        <v>3</v>
      </c>
      <c r="I3" t="s">
        <v>24</v>
      </c>
      <c r="J3" s="3">
        <v>3</v>
      </c>
      <c r="K3" t="s">
        <v>25</v>
      </c>
      <c r="L3" s="3">
        <v>2</v>
      </c>
      <c r="M3" s="3">
        <v>6</v>
      </c>
      <c r="N3" s="3">
        <v>4</v>
      </c>
      <c r="O3" s="3">
        <v>6</v>
      </c>
      <c r="P3" s="2">
        <v>0.33333333300000001</v>
      </c>
      <c r="Q3" s="2">
        <v>1</v>
      </c>
      <c r="R3" s="2">
        <v>0.66666666699999999</v>
      </c>
      <c r="S3" s="2">
        <v>1</v>
      </c>
      <c r="T3">
        <f t="shared" ref="T3:T66" si="0">IF(M3&gt;L3,1,IF(L3&gt;M3,-1,0))</f>
        <v>1</v>
      </c>
      <c r="U3">
        <f t="shared" ref="U3:U66" si="1">IF(O3&gt;N3,1,IF(N3&gt;O3,-1,0))</f>
        <v>1</v>
      </c>
      <c r="V3" s="2">
        <f t="shared" ref="V3:V66" si="2">1-R3</f>
        <v>0.33333333300000001</v>
      </c>
      <c r="W3" s="2">
        <f t="shared" ref="W3:W66" si="3">1-S3</f>
        <v>0</v>
      </c>
      <c r="X3">
        <f t="shared" ref="X3:X66" si="4">IF(L3=6,225,IF(L3=5,175,IF(L3=4,137.5,IF(L3=3,117.5,IF(L3=2,105,IF(L3=1,95,85))))))</f>
        <v>105</v>
      </c>
      <c r="Y3">
        <f t="shared" ref="Y3:Y66" si="5">IF(M3=6,225,IF(M3=5,175,IF(M3=4,137.5,IF(M3=3,117.5,IF(M3=2,105,IF(M3=1,95,85))))))*2</f>
        <v>450</v>
      </c>
      <c r="Z3">
        <f t="shared" ref="Z3:Z66" si="6">IF(N3=0,225,IF(N3=1,175,IF(N3=2,137.5,IF(N3=3,117.5,IF(N3=4,105,IF(N3=5,95,85))))))</f>
        <v>105</v>
      </c>
      <c r="AA3">
        <f t="shared" ref="AA3:AA66" si="7">IF(O3=0,225,IF(O3=1,175,IF(O3=2,137.5,IF(O3=3,117.5,IF(O3=4,105,IF(O3=5,95,85))))))*2</f>
        <v>170</v>
      </c>
    </row>
    <row r="4" spans="1:27" x14ac:dyDescent="0.25">
      <c r="A4" s="3">
        <v>6905</v>
      </c>
      <c r="B4" t="s">
        <v>19</v>
      </c>
      <c r="C4" s="1">
        <v>0</v>
      </c>
      <c r="D4" s="3">
        <v>55</v>
      </c>
      <c r="E4" s="3">
        <v>4</v>
      </c>
      <c r="F4" t="s">
        <v>26</v>
      </c>
      <c r="G4" s="3">
        <v>3</v>
      </c>
      <c r="H4" s="3">
        <v>5</v>
      </c>
      <c r="I4" t="s">
        <v>27</v>
      </c>
      <c r="J4" s="3">
        <v>2</v>
      </c>
      <c r="K4" t="s">
        <v>25</v>
      </c>
      <c r="L4" s="3">
        <v>2</v>
      </c>
      <c r="M4" s="3">
        <v>0</v>
      </c>
      <c r="N4" s="3">
        <v>5</v>
      </c>
      <c r="O4" s="3">
        <v>6</v>
      </c>
      <c r="P4" s="2">
        <v>0.33333333300000001</v>
      </c>
      <c r="Q4" s="2">
        <v>0</v>
      </c>
      <c r="R4" s="2">
        <v>0.83333333300000001</v>
      </c>
      <c r="S4" s="2">
        <v>1</v>
      </c>
      <c r="T4">
        <f t="shared" si="0"/>
        <v>-1</v>
      </c>
      <c r="U4">
        <f t="shared" si="1"/>
        <v>1</v>
      </c>
      <c r="V4" s="2">
        <f t="shared" si="2"/>
        <v>0.16666666699999999</v>
      </c>
      <c r="W4" s="2">
        <f t="shared" si="3"/>
        <v>0</v>
      </c>
      <c r="X4">
        <f t="shared" si="4"/>
        <v>105</v>
      </c>
      <c r="Y4">
        <f t="shared" si="5"/>
        <v>170</v>
      </c>
      <c r="Z4">
        <f t="shared" si="6"/>
        <v>95</v>
      </c>
      <c r="AA4">
        <f t="shared" si="7"/>
        <v>170</v>
      </c>
    </row>
    <row r="5" spans="1:27" x14ac:dyDescent="0.25">
      <c r="A5" s="3">
        <v>6912</v>
      </c>
      <c r="B5" t="s">
        <v>19</v>
      </c>
      <c r="C5" s="1">
        <v>0</v>
      </c>
      <c r="D5" s="3">
        <v>33</v>
      </c>
      <c r="E5" s="3">
        <v>3</v>
      </c>
      <c r="F5" t="s">
        <v>26</v>
      </c>
      <c r="G5" s="3">
        <v>3</v>
      </c>
      <c r="H5" s="3">
        <v>4</v>
      </c>
      <c r="I5" t="s">
        <v>28</v>
      </c>
      <c r="J5" s="3">
        <v>2</v>
      </c>
      <c r="K5" t="s">
        <v>29</v>
      </c>
      <c r="L5" s="3">
        <v>3</v>
      </c>
      <c r="M5" s="3">
        <v>6</v>
      </c>
      <c r="N5" s="3">
        <v>5</v>
      </c>
      <c r="O5" s="3">
        <v>3</v>
      </c>
      <c r="P5" s="2">
        <v>0.5</v>
      </c>
      <c r="Q5" s="2">
        <v>1</v>
      </c>
      <c r="R5" s="2">
        <v>0.83333333300000001</v>
      </c>
      <c r="S5" s="2">
        <v>0.5</v>
      </c>
      <c r="T5">
        <f t="shared" si="0"/>
        <v>1</v>
      </c>
      <c r="U5">
        <f t="shared" si="1"/>
        <v>-1</v>
      </c>
      <c r="V5" s="2">
        <f t="shared" si="2"/>
        <v>0.16666666699999999</v>
      </c>
      <c r="W5" s="2">
        <f t="shared" si="3"/>
        <v>0.5</v>
      </c>
      <c r="X5">
        <f t="shared" si="4"/>
        <v>117.5</v>
      </c>
      <c r="Y5">
        <f t="shared" si="5"/>
        <v>450</v>
      </c>
      <c r="Z5">
        <f t="shared" si="6"/>
        <v>95</v>
      </c>
      <c r="AA5">
        <f t="shared" si="7"/>
        <v>235</v>
      </c>
    </row>
    <row r="6" spans="1:27" x14ac:dyDescent="0.25">
      <c r="A6" s="3">
        <v>6913</v>
      </c>
      <c r="B6" t="s">
        <v>19</v>
      </c>
      <c r="C6" s="1">
        <v>0</v>
      </c>
      <c r="D6" s="3">
        <v>28</v>
      </c>
      <c r="E6" s="3">
        <v>4</v>
      </c>
      <c r="F6" t="s">
        <v>30</v>
      </c>
      <c r="G6" s="3">
        <v>2</v>
      </c>
      <c r="H6" s="3">
        <v>3</v>
      </c>
      <c r="I6" t="s">
        <v>31</v>
      </c>
      <c r="J6" s="3">
        <v>4</v>
      </c>
      <c r="K6" t="s">
        <v>25</v>
      </c>
      <c r="L6" s="3">
        <v>1</v>
      </c>
      <c r="M6" s="3">
        <v>4</v>
      </c>
      <c r="N6" s="3">
        <v>6</v>
      </c>
      <c r="O6" s="3">
        <v>6</v>
      </c>
      <c r="P6" s="2">
        <v>0.16666666699999999</v>
      </c>
      <c r="Q6" s="2">
        <v>0.66666666699999999</v>
      </c>
      <c r="R6" s="2">
        <v>1</v>
      </c>
      <c r="S6" s="2">
        <v>1</v>
      </c>
      <c r="T6">
        <f t="shared" si="0"/>
        <v>1</v>
      </c>
      <c r="U6">
        <f t="shared" si="1"/>
        <v>0</v>
      </c>
      <c r="V6" s="2">
        <f t="shared" si="2"/>
        <v>0</v>
      </c>
      <c r="W6" s="2">
        <f t="shared" si="3"/>
        <v>0</v>
      </c>
      <c r="X6">
        <f t="shared" si="4"/>
        <v>95</v>
      </c>
      <c r="Y6">
        <f t="shared" si="5"/>
        <v>275</v>
      </c>
      <c r="Z6">
        <f t="shared" si="6"/>
        <v>85</v>
      </c>
      <c r="AA6">
        <f t="shared" si="7"/>
        <v>170</v>
      </c>
    </row>
    <row r="7" spans="1:27" x14ac:dyDescent="0.25">
      <c r="A7" s="3">
        <v>6921</v>
      </c>
      <c r="B7" t="s">
        <v>19</v>
      </c>
      <c r="C7" s="1">
        <v>0</v>
      </c>
      <c r="D7" s="3">
        <v>19</v>
      </c>
      <c r="E7" s="3">
        <v>6</v>
      </c>
      <c r="F7" t="s">
        <v>32</v>
      </c>
      <c r="G7" s="3">
        <v>1</v>
      </c>
      <c r="H7" s="3">
        <v>4</v>
      </c>
      <c r="I7" t="s">
        <v>33</v>
      </c>
      <c r="J7" s="3">
        <v>1</v>
      </c>
      <c r="K7" t="s">
        <v>25</v>
      </c>
      <c r="L7" s="3">
        <v>2</v>
      </c>
      <c r="M7" s="3">
        <v>6</v>
      </c>
      <c r="N7" s="3">
        <v>5</v>
      </c>
      <c r="O7" s="3">
        <v>6</v>
      </c>
      <c r="P7" s="2">
        <v>0.33333333300000001</v>
      </c>
      <c r="Q7" s="2">
        <v>1</v>
      </c>
      <c r="R7" s="2">
        <v>0.83333333300000001</v>
      </c>
      <c r="S7" s="2">
        <v>1</v>
      </c>
      <c r="T7">
        <f t="shared" si="0"/>
        <v>1</v>
      </c>
      <c r="U7">
        <f t="shared" si="1"/>
        <v>1</v>
      </c>
      <c r="V7" s="2">
        <f t="shared" si="2"/>
        <v>0.16666666699999999</v>
      </c>
      <c r="W7" s="2">
        <f t="shared" si="3"/>
        <v>0</v>
      </c>
      <c r="X7">
        <f t="shared" si="4"/>
        <v>105</v>
      </c>
      <c r="Y7">
        <f t="shared" si="5"/>
        <v>450</v>
      </c>
      <c r="Z7">
        <f t="shared" si="6"/>
        <v>95</v>
      </c>
      <c r="AA7">
        <f t="shared" si="7"/>
        <v>170</v>
      </c>
    </row>
    <row r="8" spans="1:27" x14ac:dyDescent="0.25">
      <c r="A8" s="3">
        <v>6976</v>
      </c>
      <c r="B8" t="s">
        <v>19</v>
      </c>
      <c r="C8" s="1">
        <v>0</v>
      </c>
      <c r="D8" s="3">
        <v>40</v>
      </c>
      <c r="E8" s="3">
        <v>1</v>
      </c>
      <c r="F8" t="s">
        <v>20</v>
      </c>
      <c r="G8" s="3">
        <v>1</v>
      </c>
      <c r="H8" s="3">
        <v>4</v>
      </c>
      <c r="I8" t="s">
        <v>33</v>
      </c>
      <c r="J8" s="3">
        <v>2</v>
      </c>
      <c r="K8" t="s">
        <v>25</v>
      </c>
      <c r="L8" s="3">
        <v>2</v>
      </c>
      <c r="M8" s="3">
        <v>6</v>
      </c>
      <c r="N8" s="3">
        <v>4</v>
      </c>
      <c r="O8" s="3">
        <v>6</v>
      </c>
      <c r="P8" s="2">
        <v>0.33333333300000001</v>
      </c>
      <c r="Q8" s="2">
        <v>1</v>
      </c>
      <c r="R8" s="2">
        <v>0.66666666699999999</v>
      </c>
      <c r="S8" s="2">
        <v>1</v>
      </c>
      <c r="T8">
        <f t="shared" si="0"/>
        <v>1</v>
      </c>
      <c r="U8">
        <f t="shared" si="1"/>
        <v>1</v>
      </c>
      <c r="V8" s="2">
        <f t="shared" si="2"/>
        <v>0.33333333300000001</v>
      </c>
      <c r="W8" s="2">
        <f t="shared" si="3"/>
        <v>0</v>
      </c>
      <c r="X8">
        <f t="shared" si="4"/>
        <v>105</v>
      </c>
      <c r="Y8">
        <f t="shared" si="5"/>
        <v>450</v>
      </c>
      <c r="Z8">
        <f t="shared" si="6"/>
        <v>105</v>
      </c>
      <c r="AA8">
        <f t="shared" si="7"/>
        <v>170</v>
      </c>
    </row>
    <row r="9" spans="1:27" x14ac:dyDescent="0.25">
      <c r="A9" s="3">
        <v>6987</v>
      </c>
      <c r="B9" t="s">
        <v>19</v>
      </c>
      <c r="C9" s="1">
        <v>0</v>
      </c>
      <c r="D9" s="3">
        <v>26</v>
      </c>
      <c r="E9" s="3">
        <v>2</v>
      </c>
      <c r="F9" t="s">
        <v>32</v>
      </c>
      <c r="G9" s="3">
        <v>2</v>
      </c>
      <c r="H9" s="3">
        <v>4</v>
      </c>
      <c r="I9" t="s">
        <v>24</v>
      </c>
      <c r="J9" s="3">
        <v>1</v>
      </c>
      <c r="K9" t="s">
        <v>29</v>
      </c>
      <c r="L9" s="3">
        <v>5</v>
      </c>
      <c r="M9" s="3">
        <v>0</v>
      </c>
      <c r="N9" s="3">
        <v>5</v>
      </c>
      <c r="O9" s="3">
        <v>6</v>
      </c>
      <c r="P9" s="2">
        <v>0.83333333300000001</v>
      </c>
      <c r="Q9" s="2">
        <v>0</v>
      </c>
      <c r="R9" s="2">
        <v>0.83333333300000001</v>
      </c>
      <c r="S9" s="2">
        <v>1</v>
      </c>
      <c r="T9">
        <f t="shared" si="0"/>
        <v>-1</v>
      </c>
      <c r="U9">
        <f t="shared" si="1"/>
        <v>1</v>
      </c>
      <c r="V9" s="2">
        <f t="shared" si="2"/>
        <v>0.16666666699999999</v>
      </c>
      <c r="W9" s="2">
        <f t="shared" si="3"/>
        <v>0</v>
      </c>
      <c r="X9">
        <f t="shared" si="4"/>
        <v>175</v>
      </c>
      <c r="Y9">
        <f t="shared" si="5"/>
        <v>170</v>
      </c>
      <c r="Z9">
        <f t="shared" si="6"/>
        <v>95</v>
      </c>
      <c r="AA9">
        <f t="shared" si="7"/>
        <v>170</v>
      </c>
    </row>
    <row r="10" spans="1:27" x14ac:dyDescent="0.25">
      <c r="A10" s="3">
        <v>6994</v>
      </c>
      <c r="B10" t="s">
        <v>19</v>
      </c>
      <c r="C10" s="1">
        <v>0</v>
      </c>
      <c r="D10" s="3">
        <v>58</v>
      </c>
      <c r="E10" s="3">
        <v>2</v>
      </c>
      <c r="F10" t="s">
        <v>32</v>
      </c>
      <c r="G10" s="3">
        <v>1</v>
      </c>
      <c r="H10" s="3">
        <v>5</v>
      </c>
      <c r="I10" t="s">
        <v>31</v>
      </c>
      <c r="J10" s="3">
        <v>1</v>
      </c>
      <c r="K10" t="s">
        <v>29</v>
      </c>
      <c r="L10" s="3">
        <v>2</v>
      </c>
      <c r="M10" s="3">
        <v>1</v>
      </c>
      <c r="N10" s="3">
        <v>6</v>
      </c>
      <c r="O10" s="3">
        <v>6</v>
      </c>
      <c r="P10" s="2">
        <v>0.33333333300000001</v>
      </c>
      <c r="Q10" s="2">
        <v>0.16666666699999999</v>
      </c>
      <c r="R10" s="2">
        <v>1</v>
      </c>
      <c r="S10" s="2">
        <v>1</v>
      </c>
      <c r="T10">
        <f t="shared" si="0"/>
        <v>-1</v>
      </c>
      <c r="U10">
        <f t="shared" si="1"/>
        <v>0</v>
      </c>
      <c r="V10" s="2">
        <f t="shared" si="2"/>
        <v>0</v>
      </c>
      <c r="W10" s="2">
        <f t="shared" si="3"/>
        <v>0</v>
      </c>
      <c r="X10">
        <f t="shared" si="4"/>
        <v>105</v>
      </c>
      <c r="Y10">
        <f t="shared" si="5"/>
        <v>190</v>
      </c>
      <c r="Z10">
        <f t="shared" si="6"/>
        <v>85</v>
      </c>
      <c r="AA10">
        <f t="shared" si="7"/>
        <v>170</v>
      </c>
    </row>
    <row r="11" spans="1:27" x14ac:dyDescent="0.25">
      <c r="A11" s="3">
        <v>6995</v>
      </c>
      <c r="B11" t="s">
        <v>19</v>
      </c>
      <c r="C11" s="1">
        <v>0</v>
      </c>
      <c r="D11" s="3">
        <v>24</v>
      </c>
      <c r="E11" s="3">
        <v>6</v>
      </c>
      <c r="F11" t="s">
        <v>20</v>
      </c>
      <c r="G11" s="3">
        <v>2</v>
      </c>
      <c r="H11" s="3">
        <v>2</v>
      </c>
      <c r="I11" t="s">
        <v>33</v>
      </c>
      <c r="J11" s="3">
        <v>2</v>
      </c>
      <c r="K11" t="s">
        <v>22</v>
      </c>
      <c r="L11" s="3">
        <v>2</v>
      </c>
      <c r="M11" s="3">
        <v>1</v>
      </c>
      <c r="N11" s="3">
        <v>4</v>
      </c>
      <c r="O11" s="3">
        <v>6</v>
      </c>
      <c r="P11" s="2">
        <v>0.33333333300000001</v>
      </c>
      <c r="Q11" s="2">
        <v>0.16666666699999999</v>
      </c>
      <c r="R11" s="2">
        <v>0.66666666699999999</v>
      </c>
      <c r="S11" s="2">
        <v>1</v>
      </c>
      <c r="T11">
        <f t="shared" si="0"/>
        <v>-1</v>
      </c>
      <c r="U11">
        <f t="shared" si="1"/>
        <v>1</v>
      </c>
      <c r="V11" s="2">
        <f t="shared" si="2"/>
        <v>0.33333333300000001</v>
      </c>
      <c r="W11" s="2">
        <f t="shared" si="3"/>
        <v>0</v>
      </c>
      <c r="X11">
        <f t="shared" si="4"/>
        <v>105</v>
      </c>
      <c r="Y11">
        <f t="shared" si="5"/>
        <v>190</v>
      </c>
      <c r="Z11">
        <f t="shared" si="6"/>
        <v>105</v>
      </c>
      <c r="AA11">
        <f t="shared" si="7"/>
        <v>170</v>
      </c>
    </row>
    <row r="12" spans="1:27" x14ac:dyDescent="0.25">
      <c r="A12" s="3">
        <v>7008</v>
      </c>
      <c r="B12" t="s">
        <v>19</v>
      </c>
      <c r="C12" s="1">
        <v>0</v>
      </c>
      <c r="D12" s="3">
        <v>26</v>
      </c>
      <c r="E12" s="3">
        <v>2</v>
      </c>
      <c r="F12" t="s">
        <v>26</v>
      </c>
      <c r="G12" s="3">
        <v>2</v>
      </c>
      <c r="H12" s="3">
        <v>1</v>
      </c>
      <c r="I12" t="s">
        <v>31</v>
      </c>
      <c r="J12" s="3">
        <v>2</v>
      </c>
      <c r="K12" t="s">
        <v>29</v>
      </c>
      <c r="L12" s="3">
        <v>1</v>
      </c>
      <c r="M12" s="3">
        <v>1</v>
      </c>
      <c r="N12" s="3">
        <v>4</v>
      </c>
      <c r="O12" s="3">
        <v>6</v>
      </c>
      <c r="P12" s="2">
        <v>0.16666666699999999</v>
      </c>
      <c r="Q12" s="2">
        <v>0.16666666699999999</v>
      </c>
      <c r="R12" s="2">
        <v>0.66666666699999999</v>
      </c>
      <c r="S12" s="2">
        <v>1</v>
      </c>
      <c r="T12">
        <f t="shared" si="0"/>
        <v>0</v>
      </c>
      <c r="U12">
        <f t="shared" si="1"/>
        <v>1</v>
      </c>
      <c r="V12" s="2">
        <f t="shared" si="2"/>
        <v>0.33333333300000001</v>
      </c>
      <c r="W12" s="2">
        <f t="shared" si="3"/>
        <v>0</v>
      </c>
      <c r="X12">
        <f t="shared" si="4"/>
        <v>95</v>
      </c>
      <c r="Y12">
        <f t="shared" si="5"/>
        <v>190</v>
      </c>
      <c r="Z12">
        <f t="shared" si="6"/>
        <v>105</v>
      </c>
      <c r="AA12">
        <f t="shared" si="7"/>
        <v>170</v>
      </c>
    </row>
    <row r="13" spans="1:27" x14ac:dyDescent="0.25">
      <c r="A13" s="3">
        <v>7040</v>
      </c>
      <c r="B13" t="s">
        <v>19</v>
      </c>
      <c r="C13" s="1">
        <v>0</v>
      </c>
      <c r="D13" s="3">
        <v>58</v>
      </c>
      <c r="E13" s="3">
        <v>3</v>
      </c>
      <c r="F13" t="s">
        <v>26</v>
      </c>
      <c r="G13" s="3">
        <v>1</v>
      </c>
      <c r="H13" s="3">
        <v>4</v>
      </c>
      <c r="I13" t="s">
        <v>31</v>
      </c>
      <c r="J13" s="3">
        <v>2</v>
      </c>
      <c r="K13" t="s">
        <v>25</v>
      </c>
      <c r="L13" s="3">
        <v>6</v>
      </c>
      <c r="M13" s="3">
        <v>6</v>
      </c>
      <c r="N13" s="3">
        <v>6</v>
      </c>
      <c r="O13" s="3">
        <v>6</v>
      </c>
      <c r="P13" s="2">
        <v>1</v>
      </c>
      <c r="Q13" s="2">
        <v>1</v>
      </c>
      <c r="R13" s="2">
        <v>1</v>
      </c>
      <c r="S13" s="2">
        <v>1</v>
      </c>
      <c r="T13">
        <f t="shared" si="0"/>
        <v>0</v>
      </c>
      <c r="U13">
        <f t="shared" si="1"/>
        <v>0</v>
      </c>
      <c r="V13" s="2">
        <f t="shared" si="2"/>
        <v>0</v>
      </c>
      <c r="W13" s="2">
        <f t="shared" si="3"/>
        <v>0</v>
      </c>
      <c r="X13">
        <f t="shared" si="4"/>
        <v>225</v>
      </c>
      <c r="Y13">
        <f t="shared" si="5"/>
        <v>450</v>
      </c>
      <c r="Z13">
        <f t="shared" si="6"/>
        <v>85</v>
      </c>
      <c r="AA13">
        <f t="shared" si="7"/>
        <v>170</v>
      </c>
    </row>
    <row r="14" spans="1:27" x14ac:dyDescent="0.25">
      <c r="A14" s="3">
        <v>7049</v>
      </c>
      <c r="B14" t="s">
        <v>19</v>
      </c>
      <c r="C14" s="1">
        <v>0</v>
      </c>
      <c r="D14" s="3">
        <v>42</v>
      </c>
      <c r="E14" s="3">
        <v>2</v>
      </c>
      <c r="F14" t="s">
        <v>20</v>
      </c>
      <c r="G14" s="3">
        <v>1</v>
      </c>
      <c r="H14" s="3">
        <v>1</v>
      </c>
      <c r="I14" t="s">
        <v>21</v>
      </c>
      <c r="J14" s="3">
        <v>2</v>
      </c>
      <c r="K14" t="s">
        <v>29</v>
      </c>
      <c r="L14" s="3">
        <v>6</v>
      </c>
      <c r="M14" s="3">
        <v>6</v>
      </c>
      <c r="N14" s="3">
        <v>6</v>
      </c>
      <c r="O14" s="3">
        <v>6</v>
      </c>
      <c r="P14" s="2">
        <v>1</v>
      </c>
      <c r="Q14" s="2">
        <v>1</v>
      </c>
      <c r="R14" s="2">
        <v>1</v>
      </c>
      <c r="S14" s="2">
        <v>1</v>
      </c>
      <c r="T14">
        <f t="shared" si="0"/>
        <v>0</v>
      </c>
      <c r="U14">
        <f t="shared" si="1"/>
        <v>0</v>
      </c>
      <c r="V14" s="2">
        <f t="shared" si="2"/>
        <v>0</v>
      </c>
      <c r="W14" s="2">
        <f t="shared" si="3"/>
        <v>0</v>
      </c>
      <c r="X14">
        <f t="shared" si="4"/>
        <v>225</v>
      </c>
      <c r="Y14">
        <f t="shared" si="5"/>
        <v>450</v>
      </c>
      <c r="Z14">
        <f t="shared" si="6"/>
        <v>85</v>
      </c>
      <c r="AA14">
        <f t="shared" si="7"/>
        <v>170</v>
      </c>
    </row>
    <row r="15" spans="1:27" x14ac:dyDescent="0.25">
      <c r="A15" s="3">
        <v>7051</v>
      </c>
      <c r="B15" t="s">
        <v>19</v>
      </c>
      <c r="C15" s="1">
        <v>0</v>
      </c>
      <c r="D15" s="3">
        <v>76</v>
      </c>
      <c r="E15" s="3">
        <v>4</v>
      </c>
      <c r="F15" t="s">
        <v>34</v>
      </c>
      <c r="G15" s="3">
        <v>1</v>
      </c>
      <c r="H15" s="3">
        <v>5</v>
      </c>
      <c r="I15" t="s">
        <v>31</v>
      </c>
      <c r="J15" s="3">
        <v>0</v>
      </c>
      <c r="K15" t="s">
        <v>29</v>
      </c>
      <c r="L15" s="3">
        <v>2</v>
      </c>
      <c r="M15" s="3">
        <v>6</v>
      </c>
      <c r="N15" s="3">
        <v>5</v>
      </c>
      <c r="O15" s="3">
        <v>6</v>
      </c>
      <c r="P15" s="2">
        <v>0.33333333300000001</v>
      </c>
      <c r="Q15" s="2">
        <v>1</v>
      </c>
      <c r="R15" s="2">
        <v>0.83333333300000001</v>
      </c>
      <c r="S15" s="2">
        <v>1</v>
      </c>
      <c r="T15">
        <f t="shared" si="0"/>
        <v>1</v>
      </c>
      <c r="U15">
        <f t="shared" si="1"/>
        <v>1</v>
      </c>
      <c r="V15" s="2">
        <f t="shared" si="2"/>
        <v>0.16666666699999999</v>
      </c>
      <c r="W15" s="2">
        <f t="shared" si="3"/>
        <v>0</v>
      </c>
      <c r="X15">
        <f t="shared" si="4"/>
        <v>105</v>
      </c>
      <c r="Y15">
        <f t="shared" si="5"/>
        <v>450</v>
      </c>
      <c r="Z15">
        <f t="shared" si="6"/>
        <v>95</v>
      </c>
      <c r="AA15">
        <f t="shared" si="7"/>
        <v>170</v>
      </c>
    </row>
    <row r="16" spans="1:27" x14ac:dyDescent="0.25">
      <c r="A16" s="3">
        <v>7056</v>
      </c>
      <c r="B16" t="s">
        <v>19</v>
      </c>
      <c r="C16" s="1">
        <v>0</v>
      </c>
      <c r="D16" s="3">
        <v>23</v>
      </c>
      <c r="E16" s="3">
        <v>4</v>
      </c>
      <c r="F16" t="s">
        <v>23</v>
      </c>
      <c r="G16" s="3">
        <v>2</v>
      </c>
      <c r="H16" s="3">
        <v>1</v>
      </c>
      <c r="I16" t="s">
        <v>35</v>
      </c>
      <c r="J16" s="3">
        <v>3</v>
      </c>
      <c r="K16" t="s">
        <v>25</v>
      </c>
      <c r="L16" s="3">
        <v>6</v>
      </c>
      <c r="M16" s="3">
        <v>5</v>
      </c>
      <c r="N16" s="3">
        <v>1</v>
      </c>
      <c r="O16" s="3">
        <v>4</v>
      </c>
      <c r="P16" s="2">
        <v>1</v>
      </c>
      <c r="Q16" s="2">
        <v>0.83333333300000001</v>
      </c>
      <c r="R16" s="2">
        <v>0.16666666699999999</v>
      </c>
      <c r="S16" s="2">
        <v>0.66666666699999999</v>
      </c>
      <c r="T16">
        <f t="shared" si="0"/>
        <v>-1</v>
      </c>
      <c r="U16">
        <f t="shared" si="1"/>
        <v>1</v>
      </c>
      <c r="V16" s="2">
        <f t="shared" si="2"/>
        <v>0.83333333300000001</v>
      </c>
      <c r="W16" s="2">
        <f t="shared" si="3"/>
        <v>0.33333333300000001</v>
      </c>
      <c r="X16">
        <f t="shared" si="4"/>
        <v>225</v>
      </c>
      <c r="Y16">
        <f t="shared" si="5"/>
        <v>350</v>
      </c>
      <c r="Z16">
        <f t="shared" si="6"/>
        <v>175</v>
      </c>
      <c r="AA16">
        <f t="shared" si="7"/>
        <v>210</v>
      </c>
    </row>
    <row r="17" spans="1:27" x14ac:dyDescent="0.25">
      <c r="A17" s="3">
        <v>7081</v>
      </c>
      <c r="B17" t="s">
        <v>19</v>
      </c>
      <c r="C17" s="1">
        <v>0</v>
      </c>
      <c r="D17" s="3">
        <v>52</v>
      </c>
      <c r="E17" s="3">
        <v>6</v>
      </c>
      <c r="F17" t="s">
        <v>23</v>
      </c>
      <c r="G17" s="3">
        <v>1</v>
      </c>
      <c r="H17" s="3">
        <v>4</v>
      </c>
      <c r="I17" t="s">
        <v>24</v>
      </c>
      <c r="J17" s="3">
        <v>3</v>
      </c>
      <c r="K17" t="s">
        <v>25</v>
      </c>
      <c r="L17" s="3">
        <v>2</v>
      </c>
      <c r="M17" s="3">
        <v>6</v>
      </c>
      <c r="N17" s="3">
        <v>5</v>
      </c>
      <c r="O17" s="3">
        <v>6</v>
      </c>
      <c r="P17" s="2">
        <v>0.33333333300000001</v>
      </c>
      <c r="Q17" s="2">
        <v>1</v>
      </c>
      <c r="R17" s="2">
        <v>0.83333333300000001</v>
      </c>
      <c r="S17" s="2">
        <v>1</v>
      </c>
      <c r="T17">
        <f t="shared" si="0"/>
        <v>1</v>
      </c>
      <c r="U17">
        <f t="shared" si="1"/>
        <v>1</v>
      </c>
      <c r="V17" s="2">
        <f t="shared" si="2"/>
        <v>0.16666666699999999</v>
      </c>
      <c r="W17" s="2">
        <f t="shared" si="3"/>
        <v>0</v>
      </c>
      <c r="X17">
        <f t="shared" si="4"/>
        <v>105</v>
      </c>
      <c r="Y17">
        <f t="shared" si="5"/>
        <v>450</v>
      </c>
      <c r="Z17">
        <f t="shared" si="6"/>
        <v>95</v>
      </c>
      <c r="AA17">
        <f t="shared" si="7"/>
        <v>170</v>
      </c>
    </row>
    <row r="18" spans="1:27" x14ac:dyDescent="0.25">
      <c r="A18" s="3">
        <v>7088</v>
      </c>
      <c r="B18" t="s">
        <v>19</v>
      </c>
      <c r="C18" s="1">
        <v>0</v>
      </c>
      <c r="D18" s="3">
        <v>41</v>
      </c>
      <c r="E18" s="3">
        <v>1</v>
      </c>
      <c r="F18" t="s">
        <v>26</v>
      </c>
      <c r="G18" s="3">
        <v>1</v>
      </c>
      <c r="H18" s="3">
        <v>5</v>
      </c>
      <c r="I18" t="s">
        <v>21</v>
      </c>
      <c r="J18" s="3">
        <v>2</v>
      </c>
      <c r="K18" t="s">
        <v>29</v>
      </c>
      <c r="L18" s="3">
        <v>2</v>
      </c>
      <c r="M18" s="3">
        <v>6</v>
      </c>
      <c r="N18" s="3">
        <v>4</v>
      </c>
      <c r="O18" s="3">
        <v>6</v>
      </c>
      <c r="P18" s="2">
        <v>0.33333333300000001</v>
      </c>
      <c r="Q18" s="2">
        <v>1</v>
      </c>
      <c r="R18" s="2">
        <v>0.66666666699999999</v>
      </c>
      <c r="S18" s="2">
        <v>1</v>
      </c>
      <c r="T18">
        <f t="shared" si="0"/>
        <v>1</v>
      </c>
      <c r="U18">
        <f t="shared" si="1"/>
        <v>1</v>
      </c>
      <c r="V18" s="2">
        <f t="shared" si="2"/>
        <v>0.33333333300000001</v>
      </c>
      <c r="W18" s="2">
        <f t="shared" si="3"/>
        <v>0</v>
      </c>
      <c r="X18">
        <f t="shared" si="4"/>
        <v>105</v>
      </c>
      <c r="Y18">
        <f t="shared" si="5"/>
        <v>450</v>
      </c>
      <c r="Z18">
        <f t="shared" si="6"/>
        <v>105</v>
      </c>
      <c r="AA18">
        <f t="shared" si="7"/>
        <v>170</v>
      </c>
    </row>
    <row r="19" spans="1:27" x14ac:dyDescent="0.25">
      <c r="A19" s="3">
        <v>7089</v>
      </c>
      <c r="B19" t="s">
        <v>19</v>
      </c>
      <c r="C19" s="1">
        <v>0</v>
      </c>
      <c r="D19" s="3">
        <v>78</v>
      </c>
      <c r="E19" s="3">
        <v>3</v>
      </c>
      <c r="F19" t="s">
        <v>32</v>
      </c>
      <c r="G19" s="3">
        <v>1</v>
      </c>
      <c r="H19" s="3">
        <v>5</v>
      </c>
      <c r="I19" t="s">
        <v>21</v>
      </c>
      <c r="J19" s="3">
        <v>1</v>
      </c>
      <c r="K19" t="s">
        <v>29</v>
      </c>
      <c r="L19" s="3">
        <v>2</v>
      </c>
      <c r="M19" s="3">
        <v>4</v>
      </c>
      <c r="N19" s="3">
        <v>5</v>
      </c>
      <c r="O19" s="3">
        <v>6</v>
      </c>
      <c r="P19" s="2">
        <v>0.33333333300000001</v>
      </c>
      <c r="Q19" s="2">
        <v>0.66666666699999999</v>
      </c>
      <c r="R19" s="2">
        <v>0.83333333300000001</v>
      </c>
      <c r="S19" s="2">
        <v>1</v>
      </c>
      <c r="T19">
        <f t="shared" si="0"/>
        <v>1</v>
      </c>
      <c r="U19">
        <f t="shared" si="1"/>
        <v>1</v>
      </c>
      <c r="V19" s="2">
        <f t="shared" si="2"/>
        <v>0.16666666699999999</v>
      </c>
      <c r="W19" s="2">
        <f t="shared" si="3"/>
        <v>0</v>
      </c>
      <c r="X19">
        <f t="shared" si="4"/>
        <v>105</v>
      </c>
      <c r="Y19">
        <f t="shared" si="5"/>
        <v>275</v>
      </c>
      <c r="Z19">
        <f t="shared" si="6"/>
        <v>95</v>
      </c>
      <c r="AA19">
        <f t="shared" si="7"/>
        <v>170</v>
      </c>
    </row>
    <row r="20" spans="1:27" x14ac:dyDescent="0.25">
      <c r="A20" s="3">
        <v>7128</v>
      </c>
      <c r="B20" t="s">
        <v>19</v>
      </c>
      <c r="C20" s="1">
        <v>0</v>
      </c>
      <c r="D20" s="3">
        <v>40</v>
      </c>
      <c r="E20" s="3">
        <v>5</v>
      </c>
      <c r="F20" t="s">
        <v>30</v>
      </c>
      <c r="G20" s="3">
        <v>1</v>
      </c>
      <c r="H20" s="3">
        <v>4</v>
      </c>
      <c r="I20" t="s">
        <v>24</v>
      </c>
      <c r="J20" s="3">
        <v>4</v>
      </c>
      <c r="K20" t="s">
        <v>25</v>
      </c>
      <c r="L20" s="3">
        <v>6</v>
      </c>
      <c r="M20" s="3">
        <v>5</v>
      </c>
      <c r="N20" s="3">
        <v>4</v>
      </c>
      <c r="O20" s="3">
        <v>6</v>
      </c>
      <c r="P20" s="2">
        <v>1</v>
      </c>
      <c r="Q20" s="2">
        <v>0.83333333300000001</v>
      </c>
      <c r="R20" s="2">
        <v>0.66666666699999999</v>
      </c>
      <c r="S20" s="2">
        <v>1</v>
      </c>
      <c r="T20">
        <f t="shared" si="0"/>
        <v>-1</v>
      </c>
      <c r="U20">
        <f t="shared" si="1"/>
        <v>1</v>
      </c>
      <c r="V20" s="2">
        <f t="shared" si="2"/>
        <v>0.33333333300000001</v>
      </c>
      <c r="W20" s="2">
        <f t="shared" si="3"/>
        <v>0</v>
      </c>
      <c r="X20">
        <f t="shared" si="4"/>
        <v>225</v>
      </c>
      <c r="Y20">
        <f t="shared" si="5"/>
        <v>350</v>
      </c>
      <c r="Z20">
        <f t="shared" si="6"/>
        <v>105</v>
      </c>
      <c r="AA20">
        <f t="shared" si="7"/>
        <v>170</v>
      </c>
    </row>
    <row r="21" spans="1:27" x14ac:dyDescent="0.25">
      <c r="A21" s="3">
        <v>7154</v>
      </c>
      <c r="B21" t="s">
        <v>19</v>
      </c>
      <c r="C21" s="1">
        <v>0</v>
      </c>
      <c r="D21" s="3">
        <v>30</v>
      </c>
      <c r="E21" s="3">
        <v>1</v>
      </c>
      <c r="F21" t="s">
        <v>32</v>
      </c>
      <c r="G21" s="3">
        <v>1</v>
      </c>
      <c r="H21" s="3">
        <v>4</v>
      </c>
      <c r="I21" t="s">
        <v>21</v>
      </c>
      <c r="J21" s="3">
        <v>1</v>
      </c>
      <c r="K21" t="s">
        <v>25</v>
      </c>
      <c r="L21" s="3">
        <v>6</v>
      </c>
      <c r="M21" s="3">
        <v>6</v>
      </c>
      <c r="N21" s="3">
        <v>6</v>
      </c>
      <c r="O21" s="3">
        <v>6</v>
      </c>
      <c r="P21" s="2">
        <v>1</v>
      </c>
      <c r="Q21" s="2">
        <v>1</v>
      </c>
      <c r="R21" s="2">
        <v>1</v>
      </c>
      <c r="S21" s="2">
        <v>1</v>
      </c>
      <c r="T21">
        <f t="shared" si="0"/>
        <v>0</v>
      </c>
      <c r="U21">
        <f t="shared" si="1"/>
        <v>0</v>
      </c>
      <c r="V21" s="2">
        <f t="shared" si="2"/>
        <v>0</v>
      </c>
      <c r="W21" s="2">
        <f t="shared" si="3"/>
        <v>0</v>
      </c>
      <c r="X21">
        <f t="shared" si="4"/>
        <v>225</v>
      </c>
      <c r="Y21">
        <f t="shared" si="5"/>
        <v>450</v>
      </c>
      <c r="Z21">
        <f t="shared" si="6"/>
        <v>85</v>
      </c>
      <c r="AA21">
        <f t="shared" si="7"/>
        <v>170</v>
      </c>
    </row>
    <row r="22" spans="1:27" x14ac:dyDescent="0.25">
      <c r="A22" s="3">
        <v>7170</v>
      </c>
      <c r="B22" t="s">
        <v>19</v>
      </c>
      <c r="C22" s="1">
        <v>0</v>
      </c>
      <c r="D22" s="3">
        <v>28</v>
      </c>
      <c r="E22" s="3">
        <v>2</v>
      </c>
      <c r="F22" t="s">
        <v>23</v>
      </c>
      <c r="G22" s="3">
        <v>3</v>
      </c>
      <c r="H22" s="3">
        <v>5</v>
      </c>
      <c r="I22" t="s">
        <v>35</v>
      </c>
      <c r="J22" s="3">
        <v>3</v>
      </c>
      <c r="K22" t="s">
        <v>25</v>
      </c>
      <c r="L22" s="3">
        <v>2</v>
      </c>
      <c r="M22" s="3">
        <v>6</v>
      </c>
      <c r="N22" s="3">
        <v>4</v>
      </c>
      <c r="O22" s="3">
        <v>6</v>
      </c>
      <c r="P22" s="2">
        <v>0.33333333300000001</v>
      </c>
      <c r="Q22" s="2">
        <v>1</v>
      </c>
      <c r="R22" s="2">
        <v>0.66666666699999999</v>
      </c>
      <c r="S22" s="2">
        <v>1</v>
      </c>
      <c r="T22">
        <f t="shared" si="0"/>
        <v>1</v>
      </c>
      <c r="U22">
        <f t="shared" si="1"/>
        <v>1</v>
      </c>
      <c r="V22" s="2">
        <f t="shared" si="2"/>
        <v>0.33333333300000001</v>
      </c>
      <c r="W22" s="2">
        <f t="shared" si="3"/>
        <v>0</v>
      </c>
      <c r="X22">
        <f t="shared" si="4"/>
        <v>105</v>
      </c>
      <c r="Y22">
        <f t="shared" si="5"/>
        <v>450</v>
      </c>
      <c r="Z22">
        <f t="shared" si="6"/>
        <v>105</v>
      </c>
      <c r="AA22">
        <f t="shared" si="7"/>
        <v>170</v>
      </c>
    </row>
    <row r="23" spans="1:27" x14ac:dyDescent="0.25">
      <c r="A23" s="3">
        <v>7187</v>
      </c>
      <c r="B23" t="s">
        <v>19</v>
      </c>
      <c r="C23" s="1">
        <v>0</v>
      </c>
      <c r="D23" s="3">
        <v>43</v>
      </c>
      <c r="E23" s="3">
        <v>5</v>
      </c>
      <c r="F23" t="s">
        <v>23</v>
      </c>
      <c r="G23" s="3">
        <v>2</v>
      </c>
      <c r="H23" s="3">
        <v>5</v>
      </c>
      <c r="I23" t="s">
        <v>31</v>
      </c>
      <c r="J23" s="3">
        <v>3</v>
      </c>
      <c r="K23" t="s">
        <v>25</v>
      </c>
      <c r="L23" s="3">
        <v>2</v>
      </c>
      <c r="M23" s="3">
        <v>1</v>
      </c>
      <c r="N23" s="3">
        <v>6</v>
      </c>
      <c r="O23" s="3">
        <v>6</v>
      </c>
      <c r="P23" s="2">
        <v>0.33333333300000001</v>
      </c>
      <c r="Q23" s="2">
        <v>0.16666666699999999</v>
      </c>
      <c r="R23" s="2">
        <v>1</v>
      </c>
      <c r="S23" s="2">
        <v>1</v>
      </c>
      <c r="T23">
        <f t="shared" si="0"/>
        <v>-1</v>
      </c>
      <c r="U23">
        <f t="shared" si="1"/>
        <v>0</v>
      </c>
      <c r="V23" s="2">
        <f t="shared" si="2"/>
        <v>0</v>
      </c>
      <c r="W23" s="2">
        <f t="shared" si="3"/>
        <v>0</v>
      </c>
      <c r="X23">
        <f t="shared" si="4"/>
        <v>105</v>
      </c>
      <c r="Y23">
        <f t="shared" si="5"/>
        <v>190</v>
      </c>
      <c r="Z23">
        <f t="shared" si="6"/>
        <v>85</v>
      </c>
      <c r="AA23">
        <f t="shared" si="7"/>
        <v>170</v>
      </c>
    </row>
    <row r="24" spans="1:27" x14ac:dyDescent="0.25">
      <c r="A24" s="3">
        <v>7203</v>
      </c>
      <c r="B24" t="s">
        <v>19</v>
      </c>
      <c r="C24" s="1">
        <v>0</v>
      </c>
      <c r="D24" s="3">
        <v>54</v>
      </c>
      <c r="E24" s="3">
        <v>5</v>
      </c>
      <c r="F24" t="s">
        <v>32</v>
      </c>
      <c r="G24" s="3">
        <v>1</v>
      </c>
      <c r="H24" s="3">
        <v>5</v>
      </c>
      <c r="I24" t="s">
        <v>21</v>
      </c>
      <c r="J24" s="3">
        <v>1</v>
      </c>
      <c r="K24" t="s">
        <v>25</v>
      </c>
      <c r="L24" s="3">
        <v>5</v>
      </c>
      <c r="M24" s="3">
        <v>5</v>
      </c>
      <c r="N24" s="3">
        <v>6</v>
      </c>
      <c r="O24" s="3">
        <v>5</v>
      </c>
      <c r="P24" s="2">
        <v>0.83333333300000001</v>
      </c>
      <c r="Q24" s="2">
        <v>0.83333333300000001</v>
      </c>
      <c r="R24" s="2">
        <v>1</v>
      </c>
      <c r="S24" s="2">
        <v>0.83333333300000001</v>
      </c>
      <c r="T24">
        <f t="shared" si="0"/>
        <v>0</v>
      </c>
      <c r="U24">
        <f t="shared" si="1"/>
        <v>-1</v>
      </c>
      <c r="V24" s="2">
        <f t="shared" si="2"/>
        <v>0</v>
      </c>
      <c r="W24" s="2">
        <f t="shared" si="3"/>
        <v>0.16666666699999999</v>
      </c>
      <c r="X24">
        <f t="shared" si="4"/>
        <v>175</v>
      </c>
      <c r="Y24">
        <f t="shared" si="5"/>
        <v>350</v>
      </c>
      <c r="Z24">
        <f t="shared" si="6"/>
        <v>85</v>
      </c>
      <c r="AA24">
        <f t="shared" si="7"/>
        <v>190</v>
      </c>
    </row>
    <row r="25" spans="1:27" x14ac:dyDescent="0.25">
      <c r="A25" s="3">
        <v>7210</v>
      </c>
      <c r="B25" t="s">
        <v>19</v>
      </c>
      <c r="C25" s="1">
        <v>0</v>
      </c>
      <c r="D25" s="3">
        <v>51</v>
      </c>
      <c r="E25" s="3">
        <v>6</v>
      </c>
      <c r="F25" t="s">
        <v>23</v>
      </c>
      <c r="G25" s="3">
        <v>3</v>
      </c>
      <c r="H25" s="3">
        <v>5</v>
      </c>
      <c r="I25" t="s">
        <v>36</v>
      </c>
      <c r="J25" s="3">
        <v>3</v>
      </c>
      <c r="K25" t="s">
        <v>25</v>
      </c>
      <c r="L25" s="3">
        <v>2</v>
      </c>
      <c r="M25" s="3">
        <v>0</v>
      </c>
      <c r="N25" s="3">
        <v>6</v>
      </c>
      <c r="O25" s="3">
        <v>6</v>
      </c>
      <c r="P25" s="2">
        <v>0.33333333300000001</v>
      </c>
      <c r="Q25" s="2">
        <v>0</v>
      </c>
      <c r="R25" s="2">
        <v>1</v>
      </c>
      <c r="S25" s="2">
        <v>1</v>
      </c>
      <c r="T25">
        <f t="shared" si="0"/>
        <v>-1</v>
      </c>
      <c r="U25">
        <f t="shared" si="1"/>
        <v>0</v>
      </c>
      <c r="V25" s="2">
        <f t="shared" si="2"/>
        <v>0</v>
      </c>
      <c r="W25" s="2">
        <f t="shared" si="3"/>
        <v>0</v>
      </c>
      <c r="X25">
        <f t="shared" si="4"/>
        <v>105</v>
      </c>
      <c r="Y25">
        <f t="shared" si="5"/>
        <v>170</v>
      </c>
      <c r="Z25">
        <f t="shared" si="6"/>
        <v>85</v>
      </c>
      <c r="AA25">
        <f t="shared" si="7"/>
        <v>170</v>
      </c>
    </row>
    <row r="26" spans="1:27" x14ac:dyDescent="0.25">
      <c r="A26" s="3">
        <v>7224</v>
      </c>
      <c r="B26" t="s">
        <v>19</v>
      </c>
      <c r="C26" s="1">
        <v>0</v>
      </c>
      <c r="D26" s="3">
        <v>40</v>
      </c>
      <c r="E26" s="3">
        <v>3</v>
      </c>
      <c r="F26" t="s">
        <v>23</v>
      </c>
      <c r="G26" s="3">
        <v>3</v>
      </c>
      <c r="H26" s="3">
        <v>5</v>
      </c>
      <c r="I26" t="s">
        <v>36</v>
      </c>
      <c r="J26" s="3">
        <v>3</v>
      </c>
      <c r="K26" t="s">
        <v>25</v>
      </c>
      <c r="L26" s="3">
        <v>2</v>
      </c>
      <c r="M26" s="3">
        <v>3</v>
      </c>
      <c r="N26" s="3">
        <v>5</v>
      </c>
      <c r="O26" s="3">
        <v>6</v>
      </c>
      <c r="P26" s="2">
        <v>0.33333333300000001</v>
      </c>
      <c r="Q26" s="2">
        <v>0.5</v>
      </c>
      <c r="R26" s="2">
        <v>0.83333333300000001</v>
      </c>
      <c r="S26" s="2">
        <v>1</v>
      </c>
      <c r="T26">
        <f t="shared" si="0"/>
        <v>1</v>
      </c>
      <c r="U26">
        <f t="shared" si="1"/>
        <v>1</v>
      </c>
      <c r="V26" s="2">
        <f t="shared" si="2"/>
        <v>0.16666666699999999</v>
      </c>
      <c r="W26" s="2">
        <f t="shared" si="3"/>
        <v>0</v>
      </c>
      <c r="X26">
        <f t="shared" si="4"/>
        <v>105</v>
      </c>
      <c r="Y26">
        <f t="shared" si="5"/>
        <v>235</v>
      </c>
      <c r="Z26">
        <f t="shared" si="6"/>
        <v>95</v>
      </c>
      <c r="AA26">
        <f t="shared" si="7"/>
        <v>170</v>
      </c>
    </row>
    <row r="27" spans="1:27" x14ac:dyDescent="0.25">
      <c r="A27" s="3">
        <v>7234</v>
      </c>
      <c r="B27" t="s">
        <v>19</v>
      </c>
      <c r="C27" s="1">
        <v>0</v>
      </c>
      <c r="D27" s="3">
        <v>51</v>
      </c>
      <c r="E27" s="3">
        <v>1</v>
      </c>
      <c r="F27" t="s">
        <v>34</v>
      </c>
      <c r="G27" s="3">
        <v>1</v>
      </c>
      <c r="H27" s="3">
        <v>2</v>
      </c>
      <c r="I27" t="s">
        <v>21</v>
      </c>
      <c r="J27" s="3">
        <v>0</v>
      </c>
      <c r="K27" t="s">
        <v>25</v>
      </c>
      <c r="L27" s="3">
        <v>6</v>
      </c>
      <c r="M27" s="3">
        <v>0</v>
      </c>
      <c r="N27" s="3">
        <v>4</v>
      </c>
      <c r="O27" s="3">
        <v>6</v>
      </c>
      <c r="P27" s="2">
        <v>1</v>
      </c>
      <c r="Q27" s="2">
        <v>0</v>
      </c>
      <c r="R27" s="2">
        <v>0.66666666699999999</v>
      </c>
      <c r="S27" s="2">
        <v>1</v>
      </c>
      <c r="T27">
        <f t="shared" si="0"/>
        <v>-1</v>
      </c>
      <c r="U27">
        <f t="shared" si="1"/>
        <v>1</v>
      </c>
      <c r="V27" s="2">
        <f t="shared" si="2"/>
        <v>0.33333333300000001</v>
      </c>
      <c r="W27" s="2">
        <f t="shared" si="3"/>
        <v>0</v>
      </c>
      <c r="X27">
        <f t="shared" si="4"/>
        <v>225</v>
      </c>
      <c r="Y27">
        <f t="shared" si="5"/>
        <v>170</v>
      </c>
      <c r="Z27">
        <f t="shared" si="6"/>
        <v>105</v>
      </c>
      <c r="AA27">
        <f t="shared" si="7"/>
        <v>170</v>
      </c>
    </row>
    <row r="28" spans="1:27" x14ac:dyDescent="0.25">
      <c r="A28" s="3">
        <v>7240</v>
      </c>
      <c r="B28" t="s">
        <v>19</v>
      </c>
      <c r="C28" s="1">
        <v>0</v>
      </c>
      <c r="D28" s="3">
        <v>66</v>
      </c>
      <c r="E28" s="3">
        <v>4</v>
      </c>
      <c r="F28" t="s">
        <v>23</v>
      </c>
      <c r="G28" s="3">
        <v>1</v>
      </c>
      <c r="H28" s="3">
        <v>5</v>
      </c>
      <c r="I28" t="s">
        <v>31</v>
      </c>
      <c r="J28" s="3">
        <v>3</v>
      </c>
      <c r="K28" t="s">
        <v>25</v>
      </c>
      <c r="L28" s="3">
        <v>3</v>
      </c>
      <c r="M28" s="3">
        <v>6</v>
      </c>
      <c r="N28" s="3">
        <v>3</v>
      </c>
      <c r="O28" s="3">
        <v>6</v>
      </c>
      <c r="P28" s="2">
        <v>0.5</v>
      </c>
      <c r="Q28" s="2">
        <v>1</v>
      </c>
      <c r="R28" s="2">
        <v>0.5</v>
      </c>
      <c r="S28" s="2">
        <v>1</v>
      </c>
      <c r="T28">
        <f t="shared" si="0"/>
        <v>1</v>
      </c>
      <c r="U28">
        <f t="shared" si="1"/>
        <v>1</v>
      </c>
      <c r="V28" s="2">
        <f t="shared" si="2"/>
        <v>0.5</v>
      </c>
      <c r="W28" s="2">
        <f t="shared" si="3"/>
        <v>0</v>
      </c>
      <c r="X28">
        <f t="shared" si="4"/>
        <v>117.5</v>
      </c>
      <c r="Y28">
        <f t="shared" si="5"/>
        <v>450</v>
      </c>
      <c r="Z28">
        <f t="shared" si="6"/>
        <v>117.5</v>
      </c>
      <c r="AA28">
        <f t="shared" si="7"/>
        <v>170</v>
      </c>
    </row>
    <row r="29" spans="1:27" x14ac:dyDescent="0.25">
      <c r="A29" s="3">
        <v>7267</v>
      </c>
      <c r="B29" t="s">
        <v>19</v>
      </c>
      <c r="C29" s="1">
        <v>0</v>
      </c>
      <c r="D29" s="3">
        <v>47</v>
      </c>
      <c r="E29" s="3">
        <v>2</v>
      </c>
      <c r="F29" t="s">
        <v>32</v>
      </c>
      <c r="G29" s="3">
        <v>1</v>
      </c>
      <c r="H29" s="3">
        <v>4</v>
      </c>
      <c r="I29" t="s">
        <v>24</v>
      </c>
      <c r="J29" s="3">
        <v>1</v>
      </c>
      <c r="K29" t="s">
        <v>29</v>
      </c>
      <c r="L29" s="3">
        <v>2</v>
      </c>
      <c r="M29" s="3">
        <v>6</v>
      </c>
      <c r="N29" s="3">
        <v>6</v>
      </c>
      <c r="O29" s="3">
        <v>6</v>
      </c>
      <c r="P29" s="2">
        <v>0.33333333300000001</v>
      </c>
      <c r="Q29" s="2">
        <v>1</v>
      </c>
      <c r="R29" s="2">
        <v>1</v>
      </c>
      <c r="S29" s="2">
        <v>1</v>
      </c>
      <c r="T29">
        <f t="shared" si="0"/>
        <v>1</v>
      </c>
      <c r="U29">
        <f t="shared" si="1"/>
        <v>0</v>
      </c>
      <c r="V29" s="2">
        <f t="shared" si="2"/>
        <v>0</v>
      </c>
      <c r="W29" s="2">
        <f t="shared" si="3"/>
        <v>0</v>
      </c>
      <c r="X29">
        <f t="shared" si="4"/>
        <v>105</v>
      </c>
      <c r="Y29">
        <f t="shared" si="5"/>
        <v>450</v>
      </c>
      <c r="Z29">
        <f t="shared" si="6"/>
        <v>85</v>
      </c>
      <c r="AA29">
        <f t="shared" si="7"/>
        <v>170</v>
      </c>
    </row>
    <row r="30" spans="1:27" x14ac:dyDescent="0.25">
      <c r="A30" s="3">
        <v>7275</v>
      </c>
      <c r="B30" t="s">
        <v>19</v>
      </c>
      <c r="C30" s="1">
        <v>0</v>
      </c>
      <c r="D30" s="3">
        <v>55</v>
      </c>
      <c r="E30" s="3">
        <v>3</v>
      </c>
      <c r="F30" t="s">
        <v>20</v>
      </c>
      <c r="G30" s="3">
        <v>3</v>
      </c>
      <c r="H30" s="3">
        <v>5</v>
      </c>
      <c r="I30" t="s">
        <v>27</v>
      </c>
      <c r="J30" s="3">
        <v>2</v>
      </c>
      <c r="K30" t="s">
        <v>25</v>
      </c>
      <c r="L30" s="3">
        <v>4</v>
      </c>
      <c r="M30" s="3">
        <v>6</v>
      </c>
      <c r="N30" s="3">
        <v>6</v>
      </c>
      <c r="O30" s="3">
        <v>6</v>
      </c>
      <c r="P30" s="2">
        <v>0.66666666699999999</v>
      </c>
      <c r="Q30" s="2">
        <v>1</v>
      </c>
      <c r="R30" s="2">
        <v>1</v>
      </c>
      <c r="S30" s="2">
        <v>1</v>
      </c>
      <c r="T30">
        <f t="shared" si="0"/>
        <v>1</v>
      </c>
      <c r="U30">
        <f t="shared" si="1"/>
        <v>0</v>
      </c>
      <c r="V30" s="2">
        <f t="shared" si="2"/>
        <v>0</v>
      </c>
      <c r="W30" s="2">
        <f t="shared" si="3"/>
        <v>0</v>
      </c>
      <c r="X30">
        <f t="shared" si="4"/>
        <v>137.5</v>
      </c>
      <c r="Y30">
        <f t="shared" si="5"/>
        <v>450</v>
      </c>
      <c r="Z30">
        <f t="shared" si="6"/>
        <v>85</v>
      </c>
      <c r="AA30">
        <f t="shared" si="7"/>
        <v>170</v>
      </c>
    </row>
    <row r="31" spans="1:27" x14ac:dyDescent="0.25">
      <c r="A31" s="3">
        <v>7289</v>
      </c>
      <c r="B31" t="s">
        <v>19</v>
      </c>
      <c r="C31" s="1">
        <v>0</v>
      </c>
      <c r="D31" s="3">
        <v>58</v>
      </c>
      <c r="E31" s="3">
        <v>6</v>
      </c>
      <c r="F31" t="s">
        <v>30</v>
      </c>
      <c r="G31" s="3">
        <v>1</v>
      </c>
      <c r="H31" s="3">
        <v>5</v>
      </c>
      <c r="I31" t="s">
        <v>24</v>
      </c>
      <c r="J31" s="3">
        <v>4</v>
      </c>
      <c r="K31" t="s">
        <v>25</v>
      </c>
      <c r="L31" s="3">
        <v>2</v>
      </c>
      <c r="M31" s="3">
        <v>6</v>
      </c>
      <c r="N31" s="3">
        <v>4</v>
      </c>
      <c r="O31" s="3">
        <v>6</v>
      </c>
      <c r="P31" s="2">
        <v>0.33333333300000001</v>
      </c>
      <c r="Q31" s="2">
        <v>1</v>
      </c>
      <c r="R31" s="2">
        <v>0.66666666699999999</v>
      </c>
      <c r="S31" s="2">
        <v>1</v>
      </c>
      <c r="T31">
        <f t="shared" si="0"/>
        <v>1</v>
      </c>
      <c r="U31">
        <f t="shared" si="1"/>
        <v>1</v>
      </c>
      <c r="V31" s="2">
        <f t="shared" si="2"/>
        <v>0.33333333300000001</v>
      </c>
      <c r="W31" s="2">
        <f t="shared" si="3"/>
        <v>0</v>
      </c>
      <c r="X31">
        <f t="shared" si="4"/>
        <v>105</v>
      </c>
      <c r="Y31">
        <f t="shared" si="5"/>
        <v>450</v>
      </c>
      <c r="Z31">
        <f t="shared" si="6"/>
        <v>105</v>
      </c>
      <c r="AA31">
        <f t="shared" si="7"/>
        <v>170</v>
      </c>
    </row>
    <row r="32" spans="1:27" x14ac:dyDescent="0.25">
      <c r="A32" s="3">
        <v>7298</v>
      </c>
      <c r="B32" t="s">
        <v>19</v>
      </c>
      <c r="C32" s="1">
        <v>0</v>
      </c>
      <c r="D32" s="3">
        <v>30</v>
      </c>
      <c r="E32" s="3">
        <v>4</v>
      </c>
      <c r="F32" t="s">
        <v>23</v>
      </c>
      <c r="G32" s="3">
        <v>1</v>
      </c>
      <c r="H32" s="3">
        <v>2</v>
      </c>
      <c r="I32" t="s">
        <v>21</v>
      </c>
      <c r="J32" s="3">
        <v>3</v>
      </c>
      <c r="K32" t="s">
        <v>25</v>
      </c>
      <c r="L32" s="3">
        <v>2</v>
      </c>
      <c r="M32" s="3">
        <v>6</v>
      </c>
      <c r="N32" s="3">
        <v>4</v>
      </c>
      <c r="O32" s="3">
        <v>6</v>
      </c>
      <c r="P32" s="2">
        <v>0.33333333300000001</v>
      </c>
      <c r="Q32" s="2">
        <v>1</v>
      </c>
      <c r="R32" s="2">
        <v>0.66666666699999999</v>
      </c>
      <c r="S32" s="2">
        <v>1</v>
      </c>
      <c r="T32">
        <f t="shared" si="0"/>
        <v>1</v>
      </c>
      <c r="U32">
        <f t="shared" si="1"/>
        <v>1</v>
      </c>
      <c r="V32" s="2">
        <f t="shared" si="2"/>
        <v>0.33333333300000001</v>
      </c>
      <c r="W32" s="2">
        <f t="shared" si="3"/>
        <v>0</v>
      </c>
      <c r="X32">
        <f t="shared" si="4"/>
        <v>105</v>
      </c>
      <c r="Y32">
        <f t="shared" si="5"/>
        <v>450</v>
      </c>
      <c r="Z32">
        <f t="shared" si="6"/>
        <v>105</v>
      </c>
      <c r="AA32">
        <f t="shared" si="7"/>
        <v>170</v>
      </c>
    </row>
    <row r="33" spans="1:27" x14ac:dyDescent="0.25">
      <c r="A33" s="3">
        <v>7305</v>
      </c>
      <c r="B33" t="s">
        <v>19</v>
      </c>
      <c r="C33" s="1">
        <v>0</v>
      </c>
      <c r="D33" s="3">
        <v>59</v>
      </c>
      <c r="E33" s="3">
        <v>1</v>
      </c>
      <c r="F33" t="s">
        <v>32</v>
      </c>
      <c r="G33" s="3">
        <v>1</v>
      </c>
      <c r="H33" s="3">
        <v>2</v>
      </c>
      <c r="I33" t="s">
        <v>21</v>
      </c>
      <c r="J33" s="3">
        <v>1</v>
      </c>
      <c r="K33" t="s">
        <v>25</v>
      </c>
      <c r="L33" s="3">
        <v>2</v>
      </c>
      <c r="M33" s="3">
        <v>6</v>
      </c>
      <c r="N33" s="3">
        <v>5</v>
      </c>
      <c r="O33" s="3">
        <v>6</v>
      </c>
      <c r="P33" s="2">
        <v>0.33333333300000001</v>
      </c>
      <c r="Q33" s="2">
        <v>1</v>
      </c>
      <c r="R33" s="2">
        <v>0.83333333300000001</v>
      </c>
      <c r="S33" s="2">
        <v>1</v>
      </c>
      <c r="T33">
        <f t="shared" si="0"/>
        <v>1</v>
      </c>
      <c r="U33">
        <f t="shared" si="1"/>
        <v>1</v>
      </c>
      <c r="V33" s="2">
        <f t="shared" si="2"/>
        <v>0.16666666699999999</v>
      </c>
      <c r="W33" s="2">
        <f t="shared" si="3"/>
        <v>0</v>
      </c>
      <c r="X33">
        <f t="shared" si="4"/>
        <v>105</v>
      </c>
      <c r="Y33">
        <f t="shared" si="5"/>
        <v>450</v>
      </c>
      <c r="Z33">
        <f t="shared" si="6"/>
        <v>95</v>
      </c>
      <c r="AA33">
        <f t="shared" si="7"/>
        <v>170</v>
      </c>
    </row>
    <row r="34" spans="1:27" x14ac:dyDescent="0.25">
      <c r="A34" s="3">
        <v>7313</v>
      </c>
      <c r="B34" t="s">
        <v>19</v>
      </c>
      <c r="C34" s="1">
        <v>0</v>
      </c>
      <c r="D34" s="3">
        <v>72</v>
      </c>
      <c r="E34" s="3">
        <v>4</v>
      </c>
      <c r="F34" t="s">
        <v>34</v>
      </c>
      <c r="G34" s="3">
        <v>1</v>
      </c>
      <c r="H34" s="3">
        <v>5</v>
      </c>
      <c r="I34" t="s">
        <v>21</v>
      </c>
      <c r="J34" s="3">
        <v>0</v>
      </c>
      <c r="K34" t="s">
        <v>25</v>
      </c>
      <c r="L34" s="3">
        <v>3</v>
      </c>
      <c r="M34" s="3">
        <v>0</v>
      </c>
      <c r="N34" s="3">
        <v>3</v>
      </c>
      <c r="O34" s="3">
        <v>6</v>
      </c>
      <c r="P34" s="2">
        <v>0.5</v>
      </c>
      <c r="Q34" s="2">
        <v>0</v>
      </c>
      <c r="R34" s="2">
        <v>0.5</v>
      </c>
      <c r="S34" s="2">
        <v>1</v>
      </c>
      <c r="T34">
        <f t="shared" si="0"/>
        <v>-1</v>
      </c>
      <c r="U34">
        <f t="shared" si="1"/>
        <v>1</v>
      </c>
      <c r="V34" s="2">
        <f t="shared" si="2"/>
        <v>0.5</v>
      </c>
      <c r="W34" s="2">
        <f t="shared" si="3"/>
        <v>0</v>
      </c>
      <c r="X34">
        <f t="shared" si="4"/>
        <v>117.5</v>
      </c>
      <c r="Y34">
        <f t="shared" si="5"/>
        <v>170</v>
      </c>
      <c r="Z34">
        <f t="shared" si="6"/>
        <v>117.5</v>
      </c>
      <c r="AA34">
        <f t="shared" si="7"/>
        <v>170</v>
      </c>
    </row>
    <row r="35" spans="1:27" x14ac:dyDescent="0.25">
      <c r="A35" s="3">
        <v>7320</v>
      </c>
      <c r="B35" t="s">
        <v>19</v>
      </c>
      <c r="C35" s="1">
        <v>0</v>
      </c>
      <c r="D35" s="3">
        <v>60</v>
      </c>
      <c r="E35" s="3">
        <v>2</v>
      </c>
      <c r="F35" t="s">
        <v>23</v>
      </c>
      <c r="G35" s="3">
        <v>1</v>
      </c>
      <c r="H35" s="3">
        <v>3</v>
      </c>
      <c r="I35" t="s">
        <v>21</v>
      </c>
      <c r="J35" s="3">
        <v>3</v>
      </c>
      <c r="K35" t="s">
        <v>25</v>
      </c>
      <c r="L35" s="3">
        <v>2</v>
      </c>
      <c r="M35" s="3">
        <v>0</v>
      </c>
      <c r="N35" s="3">
        <v>3</v>
      </c>
      <c r="O35" s="3">
        <v>6</v>
      </c>
      <c r="P35" s="2">
        <v>0.33333333300000001</v>
      </c>
      <c r="Q35" s="2">
        <v>0</v>
      </c>
      <c r="R35" s="2">
        <v>0.5</v>
      </c>
      <c r="S35" s="2">
        <v>1</v>
      </c>
      <c r="T35">
        <f t="shared" si="0"/>
        <v>-1</v>
      </c>
      <c r="U35">
        <f t="shared" si="1"/>
        <v>1</v>
      </c>
      <c r="V35" s="2">
        <f t="shared" si="2"/>
        <v>0.5</v>
      </c>
      <c r="W35" s="2">
        <f t="shared" si="3"/>
        <v>0</v>
      </c>
      <c r="X35">
        <f t="shared" si="4"/>
        <v>105</v>
      </c>
      <c r="Y35">
        <f t="shared" si="5"/>
        <v>170</v>
      </c>
      <c r="Z35">
        <f t="shared" si="6"/>
        <v>117.5</v>
      </c>
      <c r="AA35">
        <f t="shared" si="7"/>
        <v>170</v>
      </c>
    </row>
    <row r="36" spans="1:27" x14ac:dyDescent="0.25">
      <c r="A36" s="3">
        <v>7321</v>
      </c>
      <c r="B36" t="s">
        <v>19</v>
      </c>
      <c r="C36" s="1">
        <v>0</v>
      </c>
      <c r="D36" s="3">
        <v>36</v>
      </c>
      <c r="E36" s="3">
        <v>4</v>
      </c>
      <c r="F36" t="s">
        <v>26</v>
      </c>
      <c r="G36" s="3">
        <v>3</v>
      </c>
      <c r="H36" s="3">
        <v>5</v>
      </c>
      <c r="I36" t="s">
        <v>24</v>
      </c>
      <c r="J36" s="3">
        <v>2</v>
      </c>
      <c r="K36" t="s">
        <v>22</v>
      </c>
      <c r="L36" s="3">
        <v>6</v>
      </c>
      <c r="M36" s="3">
        <v>6</v>
      </c>
      <c r="N36" s="3">
        <v>6</v>
      </c>
      <c r="O36" s="3">
        <v>6</v>
      </c>
      <c r="P36" s="2">
        <v>1</v>
      </c>
      <c r="Q36" s="2">
        <v>1</v>
      </c>
      <c r="R36" s="2">
        <v>1</v>
      </c>
      <c r="S36" s="2">
        <v>1</v>
      </c>
      <c r="T36">
        <f t="shared" si="0"/>
        <v>0</v>
      </c>
      <c r="U36">
        <f t="shared" si="1"/>
        <v>0</v>
      </c>
      <c r="V36" s="2">
        <f t="shared" si="2"/>
        <v>0</v>
      </c>
      <c r="W36" s="2">
        <f t="shared" si="3"/>
        <v>0</v>
      </c>
      <c r="X36">
        <f t="shared" si="4"/>
        <v>225</v>
      </c>
      <c r="Y36">
        <f t="shared" si="5"/>
        <v>450</v>
      </c>
      <c r="Z36">
        <f t="shared" si="6"/>
        <v>85</v>
      </c>
      <c r="AA36">
        <f t="shared" si="7"/>
        <v>170</v>
      </c>
    </row>
    <row r="37" spans="1:27" x14ac:dyDescent="0.25">
      <c r="A37" s="3">
        <v>7323</v>
      </c>
      <c r="B37" t="s">
        <v>19</v>
      </c>
      <c r="C37" s="1">
        <v>0</v>
      </c>
      <c r="D37" s="3">
        <v>37</v>
      </c>
      <c r="E37" s="3">
        <v>4</v>
      </c>
      <c r="F37" t="s">
        <v>32</v>
      </c>
      <c r="G37" s="3">
        <v>1</v>
      </c>
      <c r="H37" s="3">
        <v>5</v>
      </c>
      <c r="I37" t="s">
        <v>21</v>
      </c>
      <c r="J37" s="3">
        <v>1</v>
      </c>
      <c r="K37" t="s">
        <v>29</v>
      </c>
      <c r="L37" s="3">
        <v>6</v>
      </c>
      <c r="M37" s="3">
        <v>6</v>
      </c>
      <c r="N37" s="3">
        <v>6</v>
      </c>
      <c r="O37" s="3">
        <v>6</v>
      </c>
      <c r="P37" s="2">
        <v>1</v>
      </c>
      <c r="Q37" s="2">
        <v>1</v>
      </c>
      <c r="R37" s="2">
        <v>1</v>
      </c>
      <c r="S37" s="2">
        <v>1</v>
      </c>
      <c r="T37">
        <f t="shared" si="0"/>
        <v>0</v>
      </c>
      <c r="U37">
        <f t="shared" si="1"/>
        <v>0</v>
      </c>
      <c r="V37" s="2">
        <f t="shared" si="2"/>
        <v>0</v>
      </c>
      <c r="W37" s="2">
        <f t="shared" si="3"/>
        <v>0</v>
      </c>
      <c r="X37">
        <f t="shared" si="4"/>
        <v>225</v>
      </c>
      <c r="Y37">
        <f t="shared" si="5"/>
        <v>450</v>
      </c>
      <c r="Z37">
        <f t="shared" si="6"/>
        <v>85</v>
      </c>
      <c r="AA37">
        <f t="shared" si="7"/>
        <v>170</v>
      </c>
    </row>
    <row r="38" spans="1:27" x14ac:dyDescent="0.25">
      <c r="A38" s="3">
        <v>7329</v>
      </c>
      <c r="B38" t="s">
        <v>19</v>
      </c>
      <c r="C38" s="1">
        <v>0</v>
      </c>
      <c r="D38" s="3">
        <v>51</v>
      </c>
      <c r="E38" s="3">
        <v>6</v>
      </c>
      <c r="F38" t="s">
        <v>32</v>
      </c>
      <c r="G38" s="3">
        <v>1</v>
      </c>
      <c r="H38" s="3">
        <v>5</v>
      </c>
      <c r="I38" t="s">
        <v>24</v>
      </c>
      <c r="J38" s="3">
        <v>1</v>
      </c>
      <c r="K38" t="s">
        <v>25</v>
      </c>
      <c r="L38" s="3">
        <v>0</v>
      </c>
      <c r="M38" s="3">
        <v>0</v>
      </c>
      <c r="N38" s="3">
        <v>6</v>
      </c>
      <c r="O38" s="3">
        <v>6</v>
      </c>
      <c r="P38" s="2">
        <v>0</v>
      </c>
      <c r="Q38" s="2">
        <v>0</v>
      </c>
      <c r="R38" s="2">
        <v>1</v>
      </c>
      <c r="S38" s="2">
        <v>1</v>
      </c>
      <c r="T38">
        <f t="shared" si="0"/>
        <v>0</v>
      </c>
      <c r="U38">
        <f t="shared" si="1"/>
        <v>0</v>
      </c>
      <c r="V38" s="2">
        <f t="shared" si="2"/>
        <v>0</v>
      </c>
      <c r="W38" s="2">
        <f t="shared" si="3"/>
        <v>0</v>
      </c>
      <c r="X38">
        <f t="shared" si="4"/>
        <v>85</v>
      </c>
      <c r="Y38">
        <f t="shared" si="5"/>
        <v>170</v>
      </c>
      <c r="Z38">
        <f t="shared" si="6"/>
        <v>85</v>
      </c>
      <c r="AA38">
        <f t="shared" si="7"/>
        <v>170</v>
      </c>
    </row>
    <row r="39" spans="1:27" x14ac:dyDescent="0.25">
      <c r="A39" s="3">
        <v>7344</v>
      </c>
      <c r="B39" t="s">
        <v>19</v>
      </c>
      <c r="C39" s="1">
        <v>0</v>
      </c>
      <c r="D39" s="3">
        <v>64</v>
      </c>
      <c r="E39" s="3">
        <v>5</v>
      </c>
      <c r="F39" t="s">
        <v>20</v>
      </c>
      <c r="G39" s="3">
        <v>1</v>
      </c>
      <c r="H39" s="3">
        <v>4</v>
      </c>
      <c r="I39" t="s">
        <v>21</v>
      </c>
      <c r="J39" s="3">
        <v>2</v>
      </c>
      <c r="K39" t="s">
        <v>29</v>
      </c>
      <c r="L39" s="3">
        <v>3</v>
      </c>
      <c r="M39" s="3">
        <v>0</v>
      </c>
      <c r="N39" s="3">
        <v>5</v>
      </c>
      <c r="O39" s="3">
        <v>6</v>
      </c>
      <c r="P39" s="2">
        <v>0.5</v>
      </c>
      <c r="Q39" s="2">
        <v>0</v>
      </c>
      <c r="R39" s="2">
        <v>0.83333333300000001</v>
      </c>
      <c r="S39" s="2">
        <v>1</v>
      </c>
      <c r="T39">
        <f t="shared" si="0"/>
        <v>-1</v>
      </c>
      <c r="U39">
        <f t="shared" si="1"/>
        <v>1</v>
      </c>
      <c r="V39" s="2">
        <f t="shared" si="2"/>
        <v>0.16666666699999999</v>
      </c>
      <c r="W39" s="2">
        <f t="shared" si="3"/>
        <v>0</v>
      </c>
      <c r="X39">
        <f t="shared" si="4"/>
        <v>117.5</v>
      </c>
      <c r="Y39">
        <f t="shared" si="5"/>
        <v>170</v>
      </c>
      <c r="Z39">
        <f t="shared" si="6"/>
        <v>95</v>
      </c>
      <c r="AA39">
        <f t="shared" si="7"/>
        <v>170</v>
      </c>
    </row>
    <row r="40" spans="1:27" x14ac:dyDescent="0.25">
      <c r="A40" s="3">
        <v>7376</v>
      </c>
      <c r="B40" t="s">
        <v>19</v>
      </c>
      <c r="C40" s="1">
        <v>0</v>
      </c>
      <c r="D40" s="3">
        <v>65</v>
      </c>
      <c r="E40" s="3">
        <v>6</v>
      </c>
      <c r="F40" t="s">
        <v>26</v>
      </c>
      <c r="G40" s="3">
        <v>2</v>
      </c>
      <c r="H40" s="3">
        <v>4</v>
      </c>
      <c r="I40" t="s">
        <v>31</v>
      </c>
      <c r="J40" s="3">
        <v>2</v>
      </c>
      <c r="K40" t="s">
        <v>37</v>
      </c>
      <c r="L40" s="3">
        <v>2</v>
      </c>
      <c r="M40" s="3">
        <v>0</v>
      </c>
      <c r="N40" s="3">
        <v>4</v>
      </c>
      <c r="O40" s="3">
        <v>6</v>
      </c>
      <c r="P40" s="2">
        <v>0.33333333300000001</v>
      </c>
      <c r="Q40" s="2">
        <v>0</v>
      </c>
      <c r="R40" s="2">
        <v>0.66666666699999999</v>
      </c>
      <c r="S40" s="2">
        <v>1</v>
      </c>
      <c r="T40">
        <f t="shared" si="0"/>
        <v>-1</v>
      </c>
      <c r="U40">
        <f t="shared" si="1"/>
        <v>1</v>
      </c>
      <c r="V40" s="2">
        <f t="shared" si="2"/>
        <v>0.33333333300000001</v>
      </c>
      <c r="W40" s="2">
        <f t="shared" si="3"/>
        <v>0</v>
      </c>
      <c r="X40">
        <f t="shared" si="4"/>
        <v>105</v>
      </c>
      <c r="Y40">
        <f t="shared" si="5"/>
        <v>170</v>
      </c>
      <c r="Z40">
        <f t="shared" si="6"/>
        <v>105</v>
      </c>
      <c r="AA40">
        <f t="shared" si="7"/>
        <v>170</v>
      </c>
    </row>
    <row r="41" spans="1:27" x14ac:dyDescent="0.25">
      <c r="A41" s="3">
        <v>7403</v>
      </c>
      <c r="B41" t="s">
        <v>19</v>
      </c>
      <c r="C41" s="1">
        <v>0</v>
      </c>
      <c r="D41" s="3">
        <v>51</v>
      </c>
      <c r="E41" s="3">
        <v>3</v>
      </c>
      <c r="F41" t="s">
        <v>20</v>
      </c>
      <c r="G41" s="3">
        <v>1</v>
      </c>
      <c r="H41" s="3">
        <v>4</v>
      </c>
      <c r="I41" t="s">
        <v>31</v>
      </c>
      <c r="J41" s="3">
        <v>2</v>
      </c>
      <c r="K41" t="s">
        <v>29</v>
      </c>
      <c r="L41" s="3">
        <v>3</v>
      </c>
      <c r="M41" s="3">
        <v>2</v>
      </c>
      <c r="N41" s="3">
        <v>2</v>
      </c>
      <c r="O41" s="3">
        <v>5</v>
      </c>
      <c r="P41" s="2">
        <v>0.5</v>
      </c>
      <c r="Q41" s="2">
        <v>0.33333333300000001</v>
      </c>
      <c r="R41" s="2">
        <v>0.33333333300000001</v>
      </c>
      <c r="S41" s="2">
        <v>0.83333333300000001</v>
      </c>
      <c r="T41">
        <f t="shared" si="0"/>
        <v>-1</v>
      </c>
      <c r="U41">
        <f t="shared" si="1"/>
        <v>1</v>
      </c>
      <c r="V41" s="2">
        <f t="shared" si="2"/>
        <v>0.66666666699999999</v>
      </c>
      <c r="W41" s="2">
        <f t="shared" si="3"/>
        <v>0.16666666699999999</v>
      </c>
      <c r="X41">
        <f t="shared" si="4"/>
        <v>117.5</v>
      </c>
      <c r="Y41">
        <f t="shared" si="5"/>
        <v>210</v>
      </c>
      <c r="Z41">
        <f t="shared" si="6"/>
        <v>137.5</v>
      </c>
      <c r="AA41">
        <f t="shared" si="7"/>
        <v>190</v>
      </c>
    </row>
    <row r="42" spans="1:27" x14ac:dyDescent="0.25">
      <c r="A42" s="3">
        <v>7408</v>
      </c>
      <c r="B42" t="s">
        <v>19</v>
      </c>
      <c r="C42" s="1">
        <v>0</v>
      </c>
      <c r="D42" s="3">
        <v>64</v>
      </c>
      <c r="E42" s="3">
        <v>1</v>
      </c>
      <c r="F42" t="s">
        <v>32</v>
      </c>
      <c r="G42" s="3">
        <v>1</v>
      </c>
      <c r="H42" s="3">
        <v>4</v>
      </c>
      <c r="I42" t="s">
        <v>21</v>
      </c>
      <c r="J42" s="3">
        <v>1</v>
      </c>
      <c r="K42" t="s">
        <v>25</v>
      </c>
      <c r="L42" s="3">
        <v>2</v>
      </c>
      <c r="M42" s="3">
        <v>6</v>
      </c>
      <c r="N42" s="3">
        <v>5</v>
      </c>
      <c r="O42" s="3">
        <v>6</v>
      </c>
      <c r="P42" s="2">
        <v>0.33333333300000001</v>
      </c>
      <c r="Q42" s="2">
        <v>1</v>
      </c>
      <c r="R42" s="2">
        <v>0.83333333300000001</v>
      </c>
      <c r="S42" s="2">
        <v>1</v>
      </c>
      <c r="T42">
        <f t="shared" si="0"/>
        <v>1</v>
      </c>
      <c r="U42">
        <f t="shared" si="1"/>
        <v>1</v>
      </c>
      <c r="V42" s="2">
        <f t="shared" si="2"/>
        <v>0.16666666699999999</v>
      </c>
      <c r="W42" s="2">
        <f t="shared" si="3"/>
        <v>0</v>
      </c>
      <c r="X42">
        <f t="shared" si="4"/>
        <v>105</v>
      </c>
      <c r="Y42">
        <f t="shared" si="5"/>
        <v>450</v>
      </c>
      <c r="Z42">
        <f t="shared" si="6"/>
        <v>95</v>
      </c>
      <c r="AA42">
        <f t="shared" si="7"/>
        <v>170</v>
      </c>
    </row>
    <row r="43" spans="1:27" x14ac:dyDescent="0.25">
      <c r="A43" s="3">
        <v>7410</v>
      </c>
      <c r="B43" t="s">
        <v>19</v>
      </c>
      <c r="C43" s="1">
        <v>0</v>
      </c>
      <c r="D43" s="3">
        <v>57</v>
      </c>
      <c r="E43" s="3">
        <v>5</v>
      </c>
      <c r="F43" t="s">
        <v>32</v>
      </c>
      <c r="G43" s="3">
        <v>1</v>
      </c>
      <c r="H43" s="3">
        <v>4</v>
      </c>
      <c r="I43" t="s">
        <v>21</v>
      </c>
      <c r="J43" s="3">
        <v>1</v>
      </c>
      <c r="K43" t="s">
        <v>25</v>
      </c>
      <c r="L43" s="3">
        <v>3</v>
      </c>
      <c r="M43" s="3">
        <v>6</v>
      </c>
      <c r="N43" s="3">
        <v>3</v>
      </c>
      <c r="O43" s="3">
        <v>6</v>
      </c>
      <c r="P43" s="2">
        <v>0.5</v>
      </c>
      <c r="Q43" s="2">
        <v>1</v>
      </c>
      <c r="R43" s="2">
        <v>0.5</v>
      </c>
      <c r="S43" s="2">
        <v>1</v>
      </c>
      <c r="T43">
        <f t="shared" si="0"/>
        <v>1</v>
      </c>
      <c r="U43">
        <f t="shared" si="1"/>
        <v>1</v>
      </c>
      <c r="V43" s="2">
        <f t="shared" si="2"/>
        <v>0.5</v>
      </c>
      <c r="W43" s="2">
        <f t="shared" si="3"/>
        <v>0</v>
      </c>
      <c r="X43">
        <f t="shared" si="4"/>
        <v>117.5</v>
      </c>
      <c r="Y43">
        <f t="shared" si="5"/>
        <v>450</v>
      </c>
      <c r="Z43">
        <f t="shared" si="6"/>
        <v>117.5</v>
      </c>
      <c r="AA43">
        <f t="shared" si="7"/>
        <v>170</v>
      </c>
    </row>
    <row r="44" spans="1:27" x14ac:dyDescent="0.25">
      <c r="A44" s="3">
        <v>7416</v>
      </c>
      <c r="B44" t="s">
        <v>19</v>
      </c>
      <c r="C44" s="1">
        <v>0</v>
      </c>
      <c r="D44" s="3">
        <v>70</v>
      </c>
      <c r="E44" s="3">
        <v>2</v>
      </c>
      <c r="F44" t="s">
        <v>26</v>
      </c>
      <c r="G44" s="3">
        <v>2</v>
      </c>
      <c r="H44" s="3">
        <v>4</v>
      </c>
      <c r="I44" t="s">
        <v>35</v>
      </c>
      <c r="J44" s="3">
        <v>2</v>
      </c>
      <c r="K44" t="s">
        <v>25</v>
      </c>
      <c r="L44" s="3">
        <v>2</v>
      </c>
      <c r="M44" s="3">
        <v>0</v>
      </c>
      <c r="N44" s="3">
        <v>5</v>
      </c>
      <c r="O44" s="3">
        <v>6</v>
      </c>
      <c r="P44" s="2">
        <v>0.33333333300000001</v>
      </c>
      <c r="Q44" s="2">
        <v>0</v>
      </c>
      <c r="R44" s="2">
        <v>0.83333333300000001</v>
      </c>
      <c r="S44" s="2">
        <v>1</v>
      </c>
      <c r="T44">
        <f t="shared" si="0"/>
        <v>-1</v>
      </c>
      <c r="U44">
        <f t="shared" si="1"/>
        <v>1</v>
      </c>
      <c r="V44" s="2">
        <f t="shared" si="2"/>
        <v>0.16666666699999999</v>
      </c>
      <c r="W44" s="2">
        <f t="shared" si="3"/>
        <v>0</v>
      </c>
      <c r="X44">
        <f t="shared" si="4"/>
        <v>105</v>
      </c>
      <c r="Y44">
        <f t="shared" si="5"/>
        <v>170</v>
      </c>
      <c r="Z44">
        <f t="shared" si="6"/>
        <v>95</v>
      </c>
      <c r="AA44">
        <f t="shared" si="7"/>
        <v>170</v>
      </c>
    </row>
    <row r="45" spans="1:27" x14ac:dyDescent="0.25">
      <c r="A45" s="3">
        <v>7472</v>
      </c>
      <c r="B45" t="s">
        <v>19</v>
      </c>
      <c r="C45" s="1">
        <v>0</v>
      </c>
      <c r="D45" s="3">
        <v>50</v>
      </c>
      <c r="E45" s="3">
        <v>5</v>
      </c>
      <c r="F45" t="s">
        <v>23</v>
      </c>
      <c r="G45" s="3">
        <v>3</v>
      </c>
      <c r="H45" s="3">
        <v>4</v>
      </c>
      <c r="I45" t="s">
        <v>31</v>
      </c>
      <c r="J45" s="3">
        <v>3</v>
      </c>
      <c r="K45" t="s">
        <v>29</v>
      </c>
      <c r="L45" s="3">
        <v>6</v>
      </c>
      <c r="M45" s="3">
        <v>6</v>
      </c>
      <c r="N45" s="3">
        <v>0</v>
      </c>
      <c r="O45" s="3">
        <v>0</v>
      </c>
      <c r="P45" s="2">
        <v>1</v>
      </c>
      <c r="Q45" s="2">
        <v>1</v>
      </c>
      <c r="R45" s="2">
        <v>0</v>
      </c>
      <c r="S45" s="2">
        <v>0</v>
      </c>
      <c r="T45">
        <f t="shared" si="0"/>
        <v>0</v>
      </c>
      <c r="U45">
        <f t="shared" si="1"/>
        <v>0</v>
      </c>
      <c r="V45" s="2">
        <f t="shared" si="2"/>
        <v>1</v>
      </c>
      <c r="W45" s="2">
        <f t="shared" si="3"/>
        <v>1</v>
      </c>
      <c r="X45">
        <f t="shared" si="4"/>
        <v>225</v>
      </c>
      <c r="Y45">
        <f t="shared" si="5"/>
        <v>450</v>
      </c>
      <c r="Z45">
        <f t="shared" si="6"/>
        <v>225</v>
      </c>
      <c r="AA45">
        <f t="shared" si="7"/>
        <v>450</v>
      </c>
    </row>
    <row r="46" spans="1:27" x14ac:dyDescent="0.25">
      <c r="A46" s="3">
        <v>7480</v>
      </c>
      <c r="B46" t="s">
        <v>19</v>
      </c>
      <c r="C46" s="1">
        <v>0</v>
      </c>
      <c r="D46" s="3">
        <v>68</v>
      </c>
      <c r="E46" s="3">
        <v>5</v>
      </c>
      <c r="F46" t="s">
        <v>30</v>
      </c>
      <c r="G46" s="3">
        <v>1</v>
      </c>
      <c r="H46" s="3">
        <v>4</v>
      </c>
      <c r="I46" t="s">
        <v>21</v>
      </c>
      <c r="J46" s="3">
        <v>4</v>
      </c>
      <c r="K46" t="s">
        <v>25</v>
      </c>
      <c r="L46" s="3">
        <v>3</v>
      </c>
      <c r="M46" s="3">
        <v>6</v>
      </c>
      <c r="N46" s="3">
        <v>3</v>
      </c>
      <c r="O46" s="3">
        <v>6</v>
      </c>
      <c r="P46" s="2">
        <v>0.5</v>
      </c>
      <c r="Q46" s="2">
        <v>1</v>
      </c>
      <c r="R46" s="2">
        <v>0.5</v>
      </c>
      <c r="S46" s="2">
        <v>1</v>
      </c>
      <c r="T46">
        <f t="shared" si="0"/>
        <v>1</v>
      </c>
      <c r="U46">
        <f t="shared" si="1"/>
        <v>1</v>
      </c>
      <c r="V46" s="2">
        <f t="shared" si="2"/>
        <v>0.5</v>
      </c>
      <c r="W46" s="2">
        <f t="shared" si="3"/>
        <v>0</v>
      </c>
      <c r="X46">
        <f t="shared" si="4"/>
        <v>117.5</v>
      </c>
      <c r="Y46">
        <f t="shared" si="5"/>
        <v>450</v>
      </c>
      <c r="Z46">
        <f t="shared" si="6"/>
        <v>117.5</v>
      </c>
      <c r="AA46">
        <f t="shared" si="7"/>
        <v>170</v>
      </c>
    </row>
    <row r="47" spans="1:27" x14ac:dyDescent="0.25">
      <c r="A47" s="3">
        <v>7489</v>
      </c>
      <c r="B47" t="s">
        <v>19</v>
      </c>
      <c r="C47" s="1">
        <v>0</v>
      </c>
      <c r="D47" s="3">
        <v>46</v>
      </c>
      <c r="E47" s="3">
        <v>2</v>
      </c>
      <c r="F47" t="s">
        <v>38</v>
      </c>
      <c r="G47" s="3">
        <v>3</v>
      </c>
      <c r="H47" s="3">
        <v>4</v>
      </c>
      <c r="I47" t="s">
        <v>35</v>
      </c>
      <c r="J47" s="3">
        <v>5</v>
      </c>
      <c r="K47" t="s">
        <v>29</v>
      </c>
      <c r="L47" s="3">
        <v>5</v>
      </c>
      <c r="M47" s="3">
        <v>6</v>
      </c>
      <c r="N47" s="3">
        <v>5</v>
      </c>
      <c r="O47" s="3">
        <v>6</v>
      </c>
      <c r="P47" s="2">
        <v>0.83333333300000001</v>
      </c>
      <c r="Q47" s="2">
        <v>1</v>
      </c>
      <c r="R47" s="2">
        <v>0.83333333300000001</v>
      </c>
      <c r="S47" s="2">
        <v>1</v>
      </c>
      <c r="T47">
        <f t="shared" si="0"/>
        <v>1</v>
      </c>
      <c r="U47">
        <f t="shared" si="1"/>
        <v>1</v>
      </c>
      <c r="V47" s="2">
        <f t="shared" si="2"/>
        <v>0.16666666699999999</v>
      </c>
      <c r="W47" s="2">
        <f t="shared" si="3"/>
        <v>0</v>
      </c>
      <c r="X47">
        <f t="shared" si="4"/>
        <v>175</v>
      </c>
      <c r="Y47">
        <f t="shared" si="5"/>
        <v>450</v>
      </c>
      <c r="Z47">
        <f t="shared" si="6"/>
        <v>95</v>
      </c>
      <c r="AA47">
        <f t="shared" si="7"/>
        <v>170</v>
      </c>
    </row>
    <row r="48" spans="1:27" x14ac:dyDescent="0.25">
      <c r="A48" s="3">
        <v>7528</v>
      </c>
      <c r="B48" t="s">
        <v>19</v>
      </c>
      <c r="C48" s="1">
        <v>0</v>
      </c>
      <c r="D48" s="3">
        <v>34</v>
      </c>
      <c r="E48" s="3">
        <v>5</v>
      </c>
      <c r="F48" t="s">
        <v>23</v>
      </c>
      <c r="G48" s="3">
        <v>2</v>
      </c>
      <c r="H48" s="3">
        <v>5</v>
      </c>
      <c r="I48" t="s">
        <v>39</v>
      </c>
      <c r="J48" s="3">
        <v>3</v>
      </c>
      <c r="K48" t="s">
        <v>25</v>
      </c>
      <c r="L48" s="3">
        <v>5</v>
      </c>
      <c r="M48" s="3">
        <v>6</v>
      </c>
      <c r="N48" s="3">
        <v>6</v>
      </c>
      <c r="O48" s="3">
        <v>6</v>
      </c>
      <c r="P48" s="2">
        <v>0.83333333300000001</v>
      </c>
      <c r="Q48" s="2">
        <v>1</v>
      </c>
      <c r="R48" s="2">
        <v>1</v>
      </c>
      <c r="S48" s="2">
        <v>1</v>
      </c>
      <c r="T48">
        <f t="shared" si="0"/>
        <v>1</v>
      </c>
      <c r="U48">
        <f t="shared" si="1"/>
        <v>0</v>
      </c>
      <c r="V48" s="2">
        <f t="shared" si="2"/>
        <v>0</v>
      </c>
      <c r="W48" s="2">
        <f t="shared" si="3"/>
        <v>0</v>
      </c>
      <c r="X48">
        <f t="shared" si="4"/>
        <v>175</v>
      </c>
      <c r="Y48">
        <f t="shared" si="5"/>
        <v>450</v>
      </c>
      <c r="Z48">
        <f t="shared" si="6"/>
        <v>85</v>
      </c>
      <c r="AA48">
        <f t="shared" si="7"/>
        <v>170</v>
      </c>
    </row>
    <row r="49" spans="1:27" x14ac:dyDescent="0.25">
      <c r="A49" s="3">
        <v>7547</v>
      </c>
      <c r="B49" t="s">
        <v>19</v>
      </c>
      <c r="C49" s="1">
        <v>0</v>
      </c>
      <c r="D49" s="3">
        <v>34</v>
      </c>
      <c r="E49" s="3">
        <v>4</v>
      </c>
      <c r="F49" t="s">
        <v>20</v>
      </c>
      <c r="G49" s="3">
        <v>1</v>
      </c>
      <c r="H49" s="3">
        <v>5</v>
      </c>
      <c r="I49" t="s">
        <v>24</v>
      </c>
      <c r="J49" s="3">
        <v>2</v>
      </c>
      <c r="K49" t="s">
        <v>25</v>
      </c>
      <c r="L49" s="3">
        <v>2</v>
      </c>
      <c r="M49" s="3">
        <v>6</v>
      </c>
      <c r="N49" s="3">
        <v>4</v>
      </c>
      <c r="O49" s="3">
        <v>6</v>
      </c>
      <c r="P49" s="2">
        <v>0.33333333300000001</v>
      </c>
      <c r="Q49" s="2">
        <v>1</v>
      </c>
      <c r="R49" s="2">
        <v>0.66666666699999999</v>
      </c>
      <c r="S49" s="2">
        <v>1</v>
      </c>
      <c r="T49">
        <f t="shared" si="0"/>
        <v>1</v>
      </c>
      <c r="U49">
        <f t="shared" si="1"/>
        <v>1</v>
      </c>
      <c r="V49" s="2">
        <f t="shared" si="2"/>
        <v>0.33333333300000001</v>
      </c>
      <c r="W49" s="2">
        <f t="shared" si="3"/>
        <v>0</v>
      </c>
      <c r="X49">
        <f t="shared" si="4"/>
        <v>105</v>
      </c>
      <c r="Y49">
        <f t="shared" si="5"/>
        <v>450</v>
      </c>
      <c r="Z49">
        <f t="shared" si="6"/>
        <v>105</v>
      </c>
      <c r="AA49">
        <f t="shared" si="7"/>
        <v>170</v>
      </c>
    </row>
    <row r="50" spans="1:27" x14ac:dyDescent="0.25">
      <c r="A50" s="3">
        <v>7560</v>
      </c>
      <c r="B50" t="s">
        <v>19</v>
      </c>
      <c r="C50" s="1">
        <v>0</v>
      </c>
      <c r="D50" s="3">
        <v>43</v>
      </c>
      <c r="E50" s="3">
        <v>3</v>
      </c>
      <c r="F50" t="s">
        <v>32</v>
      </c>
      <c r="G50" s="3">
        <v>1</v>
      </c>
      <c r="H50" s="3">
        <v>5</v>
      </c>
      <c r="I50" t="s">
        <v>21</v>
      </c>
      <c r="J50" s="3">
        <v>1</v>
      </c>
      <c r="K50" t="s">
        <v>29</v>
      </c>
      <c r="L50" s="3">
        <v>6</v>
      </c>
      <c r="M50" s="3">
        <v>4</v>
      </c>
      <c r="N50" s="3">
        <v>4</v>
      </c>
      <c r="O50" s="3">
        <v>6</v>
      </c>
      <c r="P50" s="2">
        <v>1</v>
      </c>
      <c r="Q50" s="2">
        <v>0.66666666699999999</v>
      </c>
      <c r="R50" s="2">
        <v>0.66666666699999999</v>
      </c>
      <c r="S50" s="2">
        <v>1</v>
      </c>
      <c r="T50">
        <f t="shared" si="0"/>
        <v>-1</v>
      </c>
      <c r="U50">
        <f t="shared" si="1"/>
        <v>1</v>
      </c>
      <c r="V50" s="2">
        <f t="shared" si="2"/>
        <v>0.33333333300000001</v>
      </c>
      <c r="W50" s="2">
        <f t="shared" si="3"/>
        <v>0</v>
      </c>
      <c r="X50">
        <f t="shared" si="4"/>
        <v>225</v>
      </c>
      <c r="Y50">
        <f t="shared" si="5"/>
        <v>275</v>
      </c>
      <c r="Z50">
        <f t="shared" si="6"/>
        <v>105</v>
      </c>
      <c r="AA50">
        <f t="shared" si="7"/>
        <v>170</v>
      </c>
    </row>
    <row r="51" spans="1:27" x14ac:dyDescent="0.25">
      <c r="A51" s="3">
        <v>7568</v>
      </c>
      <c r="B51" t="s">
        <v>19</v>
      </c>
      <c r="C51" s="1">
        <v>0</v>
      </c>
      <c r="D51" s="3">
        <v>29</v>
      </c>
      <c r="E51" s="3">
        <v>4</v>
      </c>
      <c r="F51" t="s">
        <v>23</v>
      </c>
      <c r="G51" s="3">
        <v>3</v>
      </c>
      <c r="H51" s="3">
        <v>5</v>
      </c>
      <c r="I51" t="s">
        <v>31</v>
      </c>
      <c r="J51" s="3">
        <v>3</v>
      </c>
      <c r="K51" t="s">
        <v>37</v>
      </c>
      <c r="L51" s="3">
        <v>5</v>
      </c>
      <c r="M51" s="3">
        <v>3</v>
      </c>
      <c r="N51" s="3">
        <v>3</v>
      </c>
      <c r="O51" s="3">
        <v>6</v>
      </c>
      <c r="P51" s="2">
        <v>0.83333333300000001</v>
      </c>
      <c r="Q51" s="2">
        <v>0.5</v>
      </c>
      <c r="R51" s="2">
        <v>0.5</v>
      </c>
      <c r="S51" s="2">
        <v>1</v>
      </c>
      <c r="T51">
        <f t="shared" si="0"/>
        <v>-1</v>
      </c>
      <c r="U51">
        <f t="shared" si="1"/>
        <v>1</v>
      </c>
      <c r="V51" s="2">
        <f t="shared" si="2"/>
        <v>0.5</v>
      </c>
      <c r="W51" s="2">
        <f t="shared" si="3"/>
        <v>0</v>
      </c>
      <c r="X51">
        <f t="shared" si="4"/>
        <v>175</v>
      </c>
      <c r="Y51">
        <f t="shared" si="5"/>
        <v>235</v>
      </c>
      <c r="Z51">
        <f t="shared" si="6"/>
        <v>117.5</v>
      </c>
      <c r="AA51">
        <f t="shared" si="7"/>
        <v>170</v>
      </c>
    </row>
    <row r="52" spans="1:27" x14ac:dyDescent="0.25">
      <c r="A52" s="3">
        <v>7576</v>
      </c>
      <c r="B52" t="s">
        <v>19</v>
      </c>
      <c r="C52" s="1">
        <v>0</v>
      </c>
      <c r="D52" s="3">
        <v>62</v>
      </c>
      <c r="E52" s="3">
        <v>2</v>
      </c>
      <c r="F52" t="s">
        <v>32</v>
      </c>
      <c r="G52" s="3">
        <v>1</v>
      </c>
      <c r="H52" s="3">
        <v>5</v>
      </c>
      <c r="I52" t="s">
        <v>21</v>
      </c>
      <c r="J52" s="3">
        <v>1</v>
      </c>
      <c r="K52" t="s">
        <v>29</v>
      </c>
      <c r="L52" s="3">
        <v>4</v>
      </c>
      <c r="M52" s="3">
        <v>6</v>
      </c>
      <c r="N52" s="3">
        <v>3</v>
      </c>
      <c r="O52" s="3">
        <v>6</v>
      </c>
      <c r="P52" s="2">
        <v>0.66666666699999999</v>
      </c>
      <c r="Q52" s="2">
        <v>1</v>
      </c>
      <c r="R52" s="2">
        <v>0.5</v>
      </c>
      <c r="S52" s="2">
        <v>1</v>
      </c>
      <c r="T52">
        <f t="shared" si="0"/>
        <v>1</v>
      </c>
      <c r="U52">
        <f t="shared" si="1"/>
        <v>1</v>
      </c>
      <c r="V52" s="2">
        <f t="shared" si="2"/>
        <v>0.5</v>
      </c>
      <c r="W52" s="2">
        <f t="shared" si="3"/>
        <v>0</v>
      </c>
      <c r="X52">
        <f t="shared" si="4"/>
        <v>137.5</v>
      </c>
      <c r="Y52">
        <f t="shared" si="5"/>
        <v>450</v>
      </c>
      <c r="Z52">
        <f t="shared" si="6"/>
        <v>117.5</v>
      </c>
      <c r="AA52">
        <f t="shared" si="7"/>
        <v>170</v>
      </c>
    </row>
    <row r="53" spans="1:27" x14ac:dyDescent="0.25">
      <c r="A53" s="3">
        <v>7579</v>
      </c>
      <c r="B53" t="s">
        <v>19</v>
      </c>
      <c r="C53" s="1">
        <v>0</v>
      </c>
      <c r="D53" s="3">
        <v>63</v>
      </c>
      <c r="E53" s="3">
        <v>4</v>
      </c>
      <c r="F53" t="s">
        <v>26</v>
      </c>
      <c r="G53" s="3">
        <v>1</v>
      </c>
      <c r="H53" s="3">
        <v>5</v>
      </c>
      <c r="I53" t="s">
        <v>31</v>
      </c>
      <c r="J53" s="3">
        <v>2</v>
      </c>
      <c r="K53" t="s">
        <v>22</v>
      </c>
      <c r="L53" s="3">
        <v>2</v>
      </c>
      <c r="M53" s="3">
        <v>0</v>
      </c>
      <c r="N53" s="3">
        <v>4</v>
      </c>
      <c r="O53" s="3">
        <v>6</v>
      </c>
      <c r="P53" s="2">
        <v>0.33333333300000001</v>
      </c>
      <c r="Q53" s="2">
        <v>0</v>
      </c>
      <c r="R53" s="2">
        <v>0.66666666699999999</v>
      </c>
      <c r="S53" s="2">
        <v>1</v>
      </c>
      <c r="T53">
        <f t="shared" si="0"/>
        <v>-1</v>
      </c>
      <c r="U53">
        <f t="shared" si="1"/>
        <v>1</v>
      </c>
      <c r="V53" s="2">
        <f t="shared" si="2"/>
        <v>0.33333333300000001</v>
      </c>
      <c r="W53" s="2">
        <f t="shared" si="3"/>
        <v>0</v>
      </c>
      <c r="X53">
        <f t="shared" si="4"/>
        <v>105</v>
      </c>
      <c r="Y53">
        <f t="shared" si="5"/>
        <v>170</v>
      </c>
      <c r="Z53">
        <f t="shared" si="6"/>
        <v>105</v>
      </c>
      <c r="AA53">
        <f t="shared" si="7"/>
        <v>170</v>
      </c>
    </row>
    <row r="54" spans="1:27" x14ac:dyDescent="0.25">
      <c r="A54" s="3">
        <v>7585</v>
      </c>
      <c r="B54" t="s">
        <v>19</v>
      </c>
      <c r="C54" s="1">
        <v>0</v>
      </c>
      <c r="D54" s="3">
        <v>56</v>
      </c>
      <c r="E54" s="3">
        <v>3</v>
      </c>
      <c r="F54" t="s">
        <v>32</v>
      </c>
      <c r="G54" s="3">
        <v>3</v>
      </c>
      <c r="H54" s="3">
        <v>4</v>
      </c>
      <c r="I54" t="s">
        <v>24</v>
      </c>
      <c r="J54" s="3">
        <v>1</v>
      </c>
      <c r="K54" t="s">
        <v>29</v>
      </c>
      <c r="L54" s="3">
        <v>6</v>
      </c>
      <c r="M54" s="3">
        <v>6</v>
      </c>
      <c r="N54" s="3">
        <v>6</v>
      </c>
      <c r="O54" s="3">
        <v>6</v>
      </c>
      <c r="P54" s="2">
        <v>1</v>
      </c>
      <c r="Q54" s="2">
        <v>1</v>
      </c>
      <c r="R54" s="2">
        <v>1</v>
      </c>
      <c r="S54" s="2">
        <v>1</v>
      </c>
      <c r="T54">
        <f t="shared" si="0"/>
        <v>0</v>
      </c>
      <c r="U54">
        <f t="shared" si="1"/>
        <v>0</v>
      </c>
      <c r="V54" s="2">
        <f t="shared" si="2"/>
        <v>0</v>
      </c>
      <c r="W54" s="2">
        <f t="shared" si="3"/>
        <v>0</v>
      </c>
      <c r="X54">
        <f t="shared" si="4"/>
        <v>225</v>
      </c>
      <c r="Y54">
        <f t="shared" si="5"/>
        <v>450</v>
      </c>
      <c r="Z54">
        <f t="shared" si="6"/>
        <v>85</v>
      </c>
      <c r="AA54">
        <f t="shared" si="7"/>
        <v>170</v>
      </c>
    </row>
    <row r="55" spans="1:27" x14ac:dyDescent="0.25">
      <c r="A55" s="3">
        <v>7626</v>
      </c>
      <c r="B55" t="s">
        <v>19</v>
      </c>
      <c r="C55" s="1">
        <v>0</v>
      </c>
      <c r="D55" s="3">
        <v>69</v>
      </c>
      <c r="E55" s="3">
        <v>5</v>
      </c>
      <c r="F55" t="s">
        <v>23</v>
      </c>
      <c r="G55" s="3">
        <v>3</v>
      </c>
      <c r="H55" s="3">
        <v>5</v>
      </c>
      <c r="I55" t="s">
        <v>35</v>
      </c>
      <c r="J55" s="3">
        <v>3</v>
      </c>
      <c r="K55" t="s">
        <v>25</v>
      </c>
      <c r="L55" s="3">
        <v>3</v>
      </c>
      <c r="M55" s="3">
        <v>3</v>
      </c>
      <c r="N55" s="3">
        <v>3</v>
      </c>
      <c r="O55" s="3">
        <v>4</v>
      </c>
      <c r="P55" s="2">
        <v>0.5</v>
      </c>
      <c r="Q55" s="2">
        <v>0.5</v>
      </c>
      <c r="R55" s="2">
        <v>0.5</v>
      </c>
      <c r="S55" s="2">
        <v>0.66666666699999999</v>
      </c>
      <c r="T55">
        <f t="shared" si="0"/>
        <v>0</v>
      </c>
      <c r="U55">
        <f t="shared" si="1"/>
        <v>1</v>
      </c>
      <c r="V55" s="2">
        <f t="shared" si="2"/>
        <v>0.5</v>
      </c>
      <c r="W55" s="2">
        <f t="shared" si="3"/>
        <v>0.33333333300000001</v>
      </c>
      <c r="X55">
        <f t="shared" si="4"/>
        <v>117.5</v>
      </c>
      <c r="Y55">
        <f t="shared" si="5"/>
        <v>235</v>
      </c>
      <c r="Z55">
        <f t="shared" si="6"/>
        <v>117.5</v>
      </c>
      <c r="AA55">
        <f t="shared" si="7"/>
        <v>210</v>
      </c>
    </row>
    <row r="56" spans="1:27" x14ac:dyDescent="0.25">
      <c r="A56" s="3">
        <v>7648</v>
      </c>
      <c r="B56" t="s">
        <v>19</v>
      </c>
      <c r="C56" s="1">
        <v>0</v>
      </c>
      <c r="D56" s="3">
        <v>57</v>
      </c>
      <c r="E56" s="3">
        <v>5</v>
      </c>
      <c r="F56" t="s">
        <v>32</v>
      </c>
      <c r="G56" s="3">
        <v>1</v>
      </c>
      <c r="H56" s="3">
        <v>4</v>
      </c>
      <c r="I56" t="s">
        <v>21</v>
      </c>
      <c r="J56" s="3">
        <v>1</v>
      </c>
      <c r="K56" t="s">
        <v>25</v>
      </c>
      <c r="L56" s="3">
        <v>2</v>
      </c>
      <c r="M56" s="3">
        <v>6</v>
      </c>
      <c r="N56" s="3">
        <v>5</v>
      </c>
      <c r="O56" s="3">
        <v>6</v>
      </c>
      <c r="P56" s="2">
        <v>0.33333333300000001</v>
      </c>
      <c r="Q56" s="2">
        <v>1</v>
      </c>
      <c r="R56" s="2">
        <v>0.83333333300000001</v>
      </c>
      <c r="S56" s="2">
        <v>1</v>
      </c>
      <c r="T56">
        <f t="shared" si="0"/>
        <v>1</v>
      </c>
      <c r="U56">
        <f t="shared" si="1"/>
        <v>1</v>
      </c>
      <c r="V56" s="2">
        <f t="shared" si="2"/>
        <v>0.16666666699999999</v>
      </c>
      <c r="W56" s="2">
        <f t="shared" si="3"/>
        <v>0</v>
      </c>
      <c r="X56">
        <f t="shared" si="4"/>
        <v>105</v>
      </c>
      <c r="Y56">
        <f t="shared" si="5"/>
        <v>450</v>
      </c>
      <c r="Z56">
        <f t="shared" si="6"/>
        <v>95</v>
      </c>
      <c r="AA56">
        <f t="shared" si="7"/>
        <v>170</v>
      </c>
    </row>
    <row r="57" spans="1:27" x14ac:dyDescent="0.25">
      <c r="A57" s="3">
        <v>7649</v>
      </c>
      <c r="B57" t="s">
        <v>19</v>
      </c>
      <c r="C57" s="1">
        <v>0</v>
      </c>
      <c r="D57" s="3">
        <v>68</v>
      </c>
      <c r="E57" s="3">
        <v>4</v>
      </c>
      <c r="F57" t="s">
        <v>32</v>
      </c>
      <c r="G57" s="3">
        <v>1</v>
      </c>
      <c r="H57" s="3">
        <v>5</v>
      </c>
      <c r="I57" t="s">
        <v>24</v>
      </c>
      <c r="J57" s="3">
        <v>1</v>
      </c>
      <c r="K57" t="s">
        <v>29</v>
      </c>
      <c r="L57" s="3">
        <v>3</v>
      </c>
      <c r="M57" s="3">
        <v>6</v>
      </c>
      <c r="N57" s="3">
        <v>4</v>
      </c>
      <c r="O57" s="3">
        <v>6</v>
      </c>
      <c r="P57" s="2">
        <v>0.5</v>
      </c>
      <c r="Q57" s="2">
        <v>1</v>
      </c>
      <c r="R57" s="2">
        <v>0.66666666699999999</v>
      </c>
      <c r="S57" s="2">
        <v>1</v>
      </c>
      <c r="T57">
        <f t="shared" si="0"/>
        <v>1</v>
      </c>
      <c r="U57">
        <f t="shared" si="1"/>
        <v>1</v>
      </c>
      <c r="V57" s="2">
        <f t="shared" si="2"/>
        <v>0.33333333300000001</v>
      </c>
      <c r="W57" s="2">
        <f t="shared" si="3"/>
        <v>0</v>
      </c>
      <c r="X57">
        <f t="shared" si="4"/>
        <v>117.5</v>
      </c>
      <c r="Y57">
        <f t="shared" si="5"/>
        <v>450</v>
      </c>
      <c r="Z57">
        <f t="shared" si="6"/>
        <v>105</v>
      </c>
      <c r="AA57">
        <f t="shared" si="7"/>
        <v>170</v>
      </c>
    </row>
    <row r="58" spans="1:27" x14ac:dyDescent="0.25">
      <c r="A58" s="3">
        <v>7651</v>
      </c>
      <c r="B58" t="s">
        <v>19</v>
      </c>
      <c r="C58" s="1">
        <v>0</v>
      </c>
      <c r="D58" s="3">
        <v>66</v>
      </c>
      <c r="E58" s="3">
        <v>1</v>
      </c>
      <c r="F58" t="s">
        <v>32</v>
      </c>
      <c r="G58" s="3">
        <v>1</v>
      </c>
      <c r="H58" s="3">
        <v>5</v>
      </c>
      <c r="I58" t="s">
        <v>21</v>
      </c>
      <c r="J58" s="3">
        <v>1</v>
      </c>
      <c r="K58" t="s">
        <v>25</v>
      </c>
      <c r="L58" s="3">
        <v>4</v>
      </c>
      <c r="M58" s="3">
        <v>1</v>
      </c>
      <c r="N58" s="3">
        <v>4</v>
      </c>
      <c r="O58" s="3">
        <v>5</v>
      </c>
      <c r="P58" s="2">
        <v>0.66666666699999999</v>
      </c>
      <c r="Q58" s="2">
        <v>0.16666666699999999</v>
      </c>
      <c r="R58" s="2">
        <v>0.66666666699999999</v>
      </c>
      <c r="S58" s="2">
        <v>0.83333333300000001</v>
      </c>
      <c r="T58">
        <f t="shared" si="0"/>
        <v>-1</v>
      </c>
      <c r="U58">
        <f t="shared" si="1"/>
        <v>1</v>
      </c>
      <c r="V58" s="2">
        <f t="shared" si="2"/>
        <v>0.33333333300000001</v>
      </c>
      <c r="W58" s="2">
        <f t="shared" si="3"/>
        <v>0.16666666699999999</v>
      </c>
      <c r="X58">
        <f t="shared" si="4"/>
        <v>137.5</v>
      </c>
      <c r="Y58">
        <f t="shared" si="5"/>
        <v>190</v>
      </c>
      <c r="Z58">
        <f t="shared" si="6"/>
        <v>105</v>
      </c>
      <c r="AA58">
        <f t="shared" si="7"/>
        <v>190</v>
      </c>
    </row>
    <row r="59" spans="1:27" x14ac:dyDescent="0.25">
      <c r="A59" s="3">
        <v>10432</v>
      </c>
      <c r="B59" t="s">
        <v>19</v>
      </c>
      <c r="C59" s="1">
        <v>1</v>
      </c>
      <c r="D59" s="3">
        <v>27</v>
      </c>
      <c r="E59" s="3">
        <v>3</v>
      </c>
      <c r="F59" t="s">
        <v>32</v>
      </c>
      <c r="G59" s="3">
        <v>3</v>
      </c>
      <c r="H59" s="3">
        <v>4</v>
      </c>
      <c r="I59" t="s">
        <v>40</v>
      </c>
      <c r="J59" s="3">
        <v>1</v>
      </c>
      <c r="K59" t="s">
        <v>25</v>
      </c>
      <c r="L59" s="3">
        <v>4</v>
      </c>
      <c r="M59" s="3">
        <v>1</v>
      </c>
      <c r="N59" s="3">
        <v>5</v>
      </c>
      <c r="O59" s="3">
        <v>6</v>
      </c>
      <c r="P59" s="2">
        <v>0.66666666699999999</v>
      </c>
      <c r="Q59" s="2">
        <v>0.16666666699999999</v>
      </c>
      <c r="R59" s="2">
        <v>0.83333333300000001</v>
      </c>
      <c r="S59" s="2">
        <v>1</v>
      </c>
      <c r="T59">
        <f t="shared" si="0"/>
        <v>-1</v>
      </c>
      <c r="U59">
        <f t="shared" si="1"/>
        <v>1</v>
      </c>
      <c r="V59" s="2">
        <f t="shared" si="2"/>
        <v>0.16666666699999999</v>
      </c>
      <c r="W59" s="2">
        <f t="shared" si="3"/>
        <v>0</v>
      </c>
      <c r="X59">
        <f t="shared" si="4"/>
        <v>137.5</v>
      </c>
      <c r="Y59">
        <f t="shared" si="5"/>
        <v>190</v>
      </c>
      <c r="Z59">
        <f t="shared" si="6"/>
        <v>95</v>
      </c>
      <c r="AA59">
        <f t="shared" si="7"/>
        <v>170</v>
      </c>
    </row>
    <row r="60" spans="1:27" x14ac:dyDescent="0.25">
      <c r="A60" s="3">
        <v>10433</v>
      </c>
      <c r="B60" t="s">
        <v>19</v>
      </c>
      <c r="C60" s="1">
        <v>1</v>
      </c>
      <c r="D60" s="3">
        <v>33</v>
      </c>
      <c r="E60" s="3">
        <v>4</v>
      </c>
      <c r="F60" t="s">
        <v>26</v>
      </c>
      <c r="G60" s="3">
        <v>3</v>
      </c>
      <c r="H60" s="3">
        <v>4</v>
      </c>
      <c r="I60" t="s">
        <v>41</v>
      </c>
      <c r="J60" s="3">
        <v>2</v>
      </c>
      <c r="K60" t="s">
        <v>29</v>
      </c>
      <c r="L60" s="3">
        <v>6</v>
      </c>
      <c r="M60" s="3">
        <v>6</v>
      </c>
      <c r="N60" s="3">
        <v>4</v>
      </c>
      <c r="O60" s="3">
        <v>6</v>
      </c>
      <c r="P60" s="2">
        <v>1</v>
      </c>
      <c r="Q60" s="2">
        <v>1</v>
      </c>
      <c r="R60" s="2">
        <v>0.66666666699999999</v>
      </c>
      <c r="S60" s="2">
        <v>1</v>
      </c>
      <c r="T60">
        <f t="shared" si="0"/>
        <v>0</v>
      </c>
      <c r="U60">
        <f t="shared" si="1"/>
        <v>1</v>
      </c>
      <c r="V60" s="2">
        <f t="shared" si="2"/>
        <v>0.33333333300000001</v>
      </c>
      <c r="W60" s="2">
        <f t="shared" si="3"/>
        <v>0</v>
      </c>
      <c r="X60">
        <f t="shared" si="4"/>
        <v>225</v>
      </c>
      <c r="Y60">
        <f t="shared" si="5"/>
        <v>450</v>
      </c>
      <c r="Z60">
        <f t="shared" si="6"/>
        <v>105</v>
      </c>
      <c r="AA60">
        <f t="shared" si="7"/>
        <v>170</v>
      </c>
    </row>
    <row r="61" spans="1:27" x14ac:dyDescent="0.25">
      <c r="A61" s="3">
        <v>10434</v>
      </c>
      <c r="B61" t="s">
        <v>19</v>
      </c>
      <c r="C61" s="1">
        <v>0</v>
      </c>
      <c r="D61" s="3">
        <v>48</v>
      </c>
      <c r="E61" s="3">
        <v>2</v>
      </c>
      <c r="F61" t="s">
        <v>26</v>
      </c>
      <c r="G61" s="3">
        <v>2</v>
      </c>
      <c r="H61" s="3">
        <v>4</v>
      </c>
      <c r="I61" t="s">
        <v>31</v>
      </c>
      <c r="J61" s="3">
        <v>2</v>
      </c>
      <c r="K61" t="s">
        <v>25</v>
      </c>
      <c r="L61" s="3">
        <v>4</v>
      </c>
      <c r="M61" s="3">
        <v>6</v>
      </c>
      <c r="N61" s="3">
        <v>3</v>
      </c>
      <c r="O61" s="3">
        <v>6</v>
      </c>
      <c r="P61" s="2">
        <v>0.66666666699999999</v>
      </c>
      <c r="Q61" s="2">
        <v>1</v>
      </c>
      <c r="R61" s="2">
        <v>0.5</v>
      </c>
      <c r="S61" s="2">
        <v>1</v>
      </c>
      <c r="T61">
        <f t="shared" si="0"/>
        <v>1</v>
      </c>
      <c r="U61">
        <f t="shared" si="1"/>
        <v>1</v>
      </c>
      <c r="V61" s="2">
        <f t="shared" si="2"/>
        <v>0.5</v>
      </c>
      <c r="W61" s="2">
        <f t="shared" si="3"/>
        <v>0</v>
      </c>
      <c r="X61">
        <f t="shared" si="4"/>
        <v>137.5</v>
      </c>
      <c r="Y61">
        <f t="shared" si="5"/>
        <v>450</v>
      </c>
      <c r="Z61">
        <f t="shared" si="6"/>
        <v>117.5</v>
      </c>
      <c r="AA61">
        <f t="shared" si="7"/>
        <v>170</v>
      </c>
    </row>
    <row r="62" spans="1:27" x14ac:dyDescent="0.25">
      <c r="A62" s="3">
        <v>10437</v>
      </c>
      <c r="B62" t="s">
        <v>19</v>
      </c>
      <c r="C62" s="1">
        <v>1</v>
      </c>
      <c r="D62" s="3">
        <v>29</v>
      </c>
      <c r="E62" s="3">
        <v>3</v>
      </c>
      <c r="F62" t="s">
        <v>23</v>
      </c>
      <c r="G62" s="3">
        <v>2</v>
      </c>
      <c r="H62" s="3">
        <v>4</v>
      </c>
      <c r="I62" t="s">
        <v>31</v>
      </c>
      <c r="J62" s="3">
        <v>3</v>
      </c>
      <c r="K62" t="s">
        <v>25</v>
      </c>
      <c r="L62" s="3">
        <v>5</v>
      </c>
      <c r="M62" s="3">
        <v>5</v>
      </c>
      <c r="N62" s="3">
        <v>5</v>
      </c>
      <c r="O62" s="3">
        <v>5</v>
      </c>
      <c r="P62" s="2">
        <v>0.83333333300000001</v>
      </c>
      <c r="Q62" s="2">
        <v>0.83333333300000001</v>
      </c>
      <c r="R62" s="2">
        <v>0.83333333300000001</v>
      </c>
      <c r="S62" s="2">
        <v>0.83333333300000001</v>
      </c>
      <c r="T62">
        <f t="shared" si="0"/>
        <v>0</v>
      </c>
      <c r="U62">
        <f t="shared" si="1"/>
        <v>0</v>
      </c>
      <c r="V62" s="2">
        <f t="shared" si="2"/>
        <v>0.16666666699999999</v>
      </c>
      <c r="W62" s="2">
        <f t="shared" si="3"/>
        <v>0.16666666699999999</v>
      </c>
      <c r="X62">
        <f t="shared" si="4"/>
        <v>175</v>
      </c>
      <c r="Y62">
        <f t="shared" si="5"/>
        <v>350</v>
      </c>
      <c r="Z62">
        <f t="shared" si="6"/>
        <v>95</v>
      </c>
      <c r="AA62">
        <f t="shared" si="7"/>
        <v>190</v>
      </c>
    </row>
    <row r="63" spans="1:27" x14ac:dyDescent="0.25">
      <c r="A63" s="3">
        <v>10439</v>
      </c>
      <c r="B63" t="s">
        <v>19</v>
      </c>
      <c r="C63" s="1">
        <v>0</v>
      </c>
      <c r="D63" s="3">
        <v>27</v>
      </c>
      <c r="E63" s="3">
        <v>4</v>
      </c>
      <c r="F63" t="s">
        <v>32</v>
      </c>
      <c r="G63" s="3">
        <v>1</v>
      </c>
      <c r="H63" s="3">
        <v>2</v>
      </c>
      <c r="J63" s="3">
        <v>1</v>
      </c>
      <c r="K63" t="s">
        <v>25</v>
      </c>
      <c r="L63" s="3">
        <v>2</v>
      </c>
      <c r="M63" s="3">
        <v>3</v>
      </c>
      <c r="N63" s="3">
        <v>5</v>
      </c>
      <c r="O63" s="3">
        <v>6</v>
      </c>
      <c r="P63" s="2">
        <v>0.33333333300000001</v>
      </c>
      <c r="Q63" s="2">
        <v>0.5</v>
      </c>
      <c r="R63" s="2">
        <v>0.83333333300000001</v>
      </c>
      <c r="S63" s="2">
        <v>1</v>
      </c>
      <c r="T63">
        <f t="shared" si="0"/>
        <v>1</v>
      </c>
      <c r="U63">
        <f t="shared" si="1"/>
        <v>1</v>
      </c>
      <c r="V63" s="2">
        <f t="shared" si="2"/>
        <v>0.16666666699999999</v>
      </c>
      <c r="W63" s="2">
        <f t="shared" si="3"/>
        <v>0</v>
      </c>
      <c r="X63">
        <f t="shared" si="4"/>
        <v>105</v>
      </c>
      <c r="Y63">
        <f t="shared" si="5"/>
        <v>235</v>
      </c>
      <c r="Z63">
        <f t="shared" si="6"/>
        <v>95</v>
      </c>
      <c r="AA63">
        <f t="shared" si="7"/>
        <v>170</v>
      </c>
    </row>
    <row r="64" spans="1:27" x14ac:dyDescent="0.25">
      <c r="A64" s="3">
        <v>10481</v>
      </c>
      <c r="B64" t="s">
        <v>19</v>
      </c>
      <c r="C64" s="1">
        <v>1</v>
      </c>
      <c r="D64" s="3">
        <v>42</v>
      </c>
      <c r="E64" s="3">
        <v>3</v>
      </c>
      <c r="F64" t="s">
        <v>32</v>
      </c>
      <c r="G64" s="3">
        <v>3</v>
      </c>
      <c r="H64" s="3">
        <v>5</v>
      </c>
      <c r="I64" t="s">
        <v>42</v>
      </c>
      <c r="J64" s="3">
        <v>1</v>
      </c>
      <c r="K64" t="s">
        <v>25</v>
      </c>
      <c r="L64" s="3">
        <v>5</v>
      </c>
      <c r="M64" s="3">
        <v>5</v>
      </c>
      <c r="N64" s="3">
        <v>4</v>
      </c>
      <c r="O64" s="3">
        <v>3</v>
      </c>
      <c r="P64" s="2">
        <v>0.83333333300000001</v>
      </c>
      <c r="Q64" s="2">
        <v>0.83333333300000001</v>
      </c>
      <c r="R64" s="2">
        <v>0.66666666699999999</v>
      </c>
      <c r="S64" s="2">
        <v>0.5</v>
      </c>
      <c r="T64">
        <f t="shared" si="0"/>
        <v>0</v>
      </c>
      <c r="U64">
        <f t="shared" si="1"/>
        <v>-1</v>
      </c>
      <c r="V64" s="2">
        <f t="shared" si="2"/>
        <v>0.33333333300000001</v>
      </c>
      <c r="W64" s="2">
        <f t="shared" si="3"/>
        <v>0.5</v>
      </c>
      <c r="X64">
        <f t="shared" si="4"/>
        <v>175</v>
      </c>
      <c r="Y64">
        <f t="shared" si="5"/>
        <v>350</v>
      </c>
      <c r="Z64">
        <f t="shared" si="6"/>
        <v>105</v>
      </c>
      <c r="AA64">
        <f t="shared" si="7"/>
        <v>235</v>
      </c>
    </row>
    <row r="65" spans="1:27" x14ac:dyDescent="0.25">
      <c r="A65" s="3">
        <v>10484</v>
      </c>
      <c r="B65" t="s">
        <v>19</v>
      </c>
      <c r="C65" s="1">
        <v>1</v>
      </c>
      <c r="D65" s="3">
        <v>18</v>
      </c>
      <c r="E65" s="3">
        <v>5</v>
      </c>
      <c r="F65" t="s">
        <v>32</v>
      </c>
      <c r="G65" s="3">
        <v>1</v>
      </c>
      <c r="H65" s="3">
        <v>4</v>
      </c>
      <c r="J65" s="3">
        <v>1</v>
      </c>
      <c r="K65" t="s">
        <v>25</v>
      </c>
      <c r="L65" s="3">
        <v>5</v>
      </c>
      <c r="M65" s="3">
        <v>4</v>
      </c>
      <c r="N65" s="3">
        <v>4</v>
      </c>
      <c r="O65" s="3">
        <v>6</v>
      </c>
      <c r="P65" s="2">
        <v>0.83333333300000001</v>
      </c>
      <c r="Q65" s="2">
        <v>0.66666666699999999</v>
      </c>
      <c r="R65" s="2">
        <v>0.66666666699999999</v>
      </c>
      <c r="S65" s="2">
        <v>1</v>
      </c>
      <c r="T65">
        <f t="shared" si="0"/>
        <v>-1</v>
      </c>
      <c r="U65">
        <f t="shared" si="1"/>
        <v>1</v>
      </c>
      <c r="V65" s="2">
        <f t="shared" si="2"/>
        <v>0.33333333300000001</v>
      </c>
      <c r="W65" s="2">
        <f t="shared" si="3"/>
        <v>0</v>
      </c>
      <c r="X65">
        <f t="shared" si="4"/>
        <v>175</v>
      </c>
      <c r="Y65">
        <f t="shared" si="5"/>
        <v>275</v>
      </c>
      <c r="Z65">
        <f t="shared" si="6"/>
        <v>105</v>
      </c>
      <c r="AA65">
        <f t="shared" si="7"/>
        <v>170</v>
      </c>
    </row>
    <row r="66" spans="1:27" x14ac:dyDescent="0.25">
      <c r="A66" s="3">
        <v>10485</v>
      </c>
      <c r="B66" t="s">
        <v>19</v>
      </c>
      <c r="C66" s="1">
        <v>1</v>
      </c>
      <c r="D66" s="3">
        <v>32</v>
      </c>
      <c r="E66" s="3">
        <v>5</v>
      </c>
      <c r="F66" t="s">
        <v>23</v>
      </c>
      <c r="G66" s="3">
        <v>2</v>
      </c>
      <c r="H66" s="3">
        <v>5</v>
      </c>
      <c r="I66" t="s">
        <v>43</v>
      </c>
      <c r="J66" s="3">
        <v>3</v>
      </c>
      <c r="K66" t="s">
        <v>25</v>
      </c>
      <c r="L66" s="3">
        <v>4</v>
      </c>
      <c r="M66" s="3">
        <v>2</v>
      </c>
      <c r="N66" s="3">
        <v>5</v>
      </c>
      <c r="O66" s="3">
        <v>4</v>
      </c>
      <c r="P66" s="2">
        <v>0.66666666699999999</v>
      </c>
      <c r="Q66" s="2">
        <v>0.33333333300000001</v>
      </c>
      <c r="R66" s="2">
        <v>0.83333333300000001</v>
      </c>
      <c r="S66" s="2">
        <v>0.66666666699999999</v>
      </c>
      <c r="T66">
        <f t="shared" si="0"/>
        <v>-1</v>
      </c>
      <c r="U66">
        <f t="shared" si="1"/>
        <v>-1</v>
      </c>
      <c r="V66" s="2">
        <f t="shared" si="2"/>
        <v>0.16666666699999999</v>
      </c>
      <c r="W66" s="2">
        <f t="shared" si="3"/>
        <v>0.33333333300000001</v>
      </c>
      <c r="X66">
        <f t="shared" si="4"/>
        <v>137.5</v>
      </c>
      <c r="Y66">
        <f t="shared" si="5"/>
        <v>210</v>
      </c>
      <c r="Z66">
        <f t="shared" si="6"/>
        <v>95</v>
      </c>
      <c r="AA66">
        <f t="shared" si="7"/>
        <v>210</v>
      </c>
    </row>
    <row r="67" spans="1:27" x14ac:dyDescent="0.25">
      <c r="A67" s="3">
        <v>10529</v>
      </c>
      <c r="B67" t="s">
        <v>19</v>
      </c>
      <c r="C67" s="1">
        <v>1</v>
      </c>
      <c r="D67" s="3">
        <v>53</v>
      </c>
      <c r="E67" s="3">
        <v>6</v>
      </c>
      <c r="F67" t="s">
        <v>23</v>
      </c>
      <c r="G67" s="3">
        <v>2</v>
      </c>
      <c r="H67" s="3">
        <v>4</v>
      </c>
      <c r="I67" t="s">
        <v>31</v>
      </c>
      <c r="J67" s="3">
        <v>3</v>
      </c>
      <c r="K67" t="s">
        <v>25</v>
      </c>
      <c r="L67" s="3">
        <v>4</v>
      </c>
      <c r="M67" s="3">
        <v>6</v>
      </c>
      <c r="N67" s="3">
        <v>4</v>
      </c>
      <c r="O67" s="3">
        <v>6</v>
      </c>
      <c r="P67" s="2">
        <v>0.66666666699999999</v>
      </c>
      <c r="Q67" s="2">
        <v>1</v>
      </c>
      <c r="R67" s="2">
        <v>0.66666666699999999</v>
      </c>
      <c r="S67" s="2">
        <v>1</v>
      </c>
      <c r="T67">
        <f t="shared" ref="T67:T71" si="8">IF(M67&gt;L67,1,IF(L67&gt;M67,-1,0))</f>
        <v>1</v>
      </c>
      <c r="U67">
        <f t="shared" ref="U67:U71" si="9">IF(O67&gt;N67,1,IF(N67&gt;O67,-1,0))</f>
        <v>1</v>
      </c>
      <c r="V67" s="2">
        <f t="shared" ref="V67:V71" si="10">1-R67</f>
        <v>0.33333333300000001</v>
      </c>
      <c r="W67" s="2">
        <f t="shared" ref="W67:W71" si="11">1-S67</f>
        <v>0</v>
      </c>
      <c r="X67">
        <f t="shared" ref="X67:X71" si="12">IF(L67=6,225,IF(L67=5,175,IF(L67=4,137.5,IF(L67=3,117.5,IF(L67=2,105,IF(L67=1,95,85))))))</f>
        <v>137.5</v>
      </c>
      <c r="Y67">
        <f t="shared" ref="Y67:Y71" si="13">IF(M67=6,225,IF(M67=5,175,IF(M67=4,137.5,IF(M67=3,117.5,IF(M67=2,105,IF(M67=1,95,85))))))*2</f>
        <v>450</v>
      </c>
      <c r="Z67">
        <f t="shared" ref="Z67:Z71" si="14">IF(N67=0,225,IF(N67=1,175,IF(N67=2,137.5,IF(N67=3,117.5,IF(N67=4,105,IF(N67=5,95,85))))))</f>
        <v>105</v>
      </c>
      <c r="AA67">
        <f t="shared" ref="AA67:AA71" si="15">IF(O67=0,225,IF(O67=1,175,IF(O67=2,137.5,IF(O67=3,117.5,IF(O67=4,105,IF(O67=5,95,85))))))*2</f>
        <v>170</v>
      </c>
    </row>
    <row r="68" spans="1:27" x14ac:dyDescent="0.25">
      <c r="A68" s="3">
        <v>10532</v>
      </c>
      <c r="B68" t="s">
        <v>19</v>
      </c>
      <c r="C68" s="1">
        <v>1</v>
      </c>
      <c r="D68" s="3">
        <v>43</v>
      </c>
      <c r="E68" s="3">
        <v>3</v>
      </c>
      <c r="F68" t="s">
        <v>23</v>
      </c>
      <c r="G68" s="3">
        <v>3</v>
      </c>
      <c r="H68" s="3">
        <v>5</v>
      </c>
      <c r="I68" t="s">
        <v>44</v>
      </c>
      <c r="J68" s="3">
        <v>3</v>
      </c>
      <c r="K68" t="s">
        <v>25</v>
      </c>
      <c r="L68" s="3">
        <v>2</v>
      </c>
      <c r="M68" s="3">
        <v>4</v>
      </c>
      <c r="N68" s="3">
        <v>4</v>
      </c>
      <c r="O68" s="3">
        <v>4</v>
      </c>
      <c r="P68" s="2">
        <v>0.33333333300000001</v>
      </c>
      <c r="Q68" s="2">
        <v>0.66666666699999999</v>
      </c>
      <c r="R68" s="2">
        <v>0.66666666699999999</v>
      </c>
      <c r="S68" s="2">
        <v>0.66666666699999999</v>
      </c>
      <c r="T68">
        <f t="shared" si="8"/>
        <v>1</v>
      </c>
      <c r="U68">
        <f t="shared" si="9"/>
        <v>0</v>
      </c>
      <c r="V68" s="2">
        <f t="shared" si="10"/>
        <v>0.33333333300000001</v>
      </c>
      <c r="W68" s="2">
        <f t="shared" si="11"/>
        <v>0.33333333300000001</v>
      </c>
      <c r="X68">
        <f t="shared" si="12"/>
        <v>105</v>
      </c>
      <c r="Y68">
        <f t="shared" si="13"/>
        <v>275</v>
      </c>
      <c r="Z68">
        <f t="shared" si="14"/>
        <v>105</v>
      </c>
      <c r="AA68">
        <f t="shared" si="15"/>
        <v>210</v>
      </c>
    </row>
    <row r="69" spans="1:27" x14ac:dyDescent="0.25">
      <c r="A69" s="3">
        <v>10533</v>
      </c>
      <c r="B69" t="s">
        <v>19</v>
      </c>
      <c r="C69" s="1">
        <v>1</v>
      </c>
      <c r="D69" s="3">
        <v>35</v>
      </c>
      <c r="E69" s="3">
        <v>5</v>
      </c>
      <c r="F69" t="s">
        <v>26</v>
      </c>
      <c r="G69" s="3">
        <v>3</v>
      </c>
      <c r="H69" s="3">
        <v>4</v>
      </c>
      <c r="I69" t="s">
        <v>45</v>
      </c>
      <c r="J69" s="3">
        <v>2</v>
      </c>
      <c r="K69" t="s">
        <v>25</v>
      </c>
      <c r="L69" s="3">
        <v>5</v>
      </c>
      <c r="M69" s="3">
        <v>6</v>
      </c>
      <c r="N69" s="3">
        <v>2</v>
      </c>
      <c r="O69" s="3">
        <v>5</v>
      </c>
      <c r="P69" s="2">
        <v>0.83333333300000001</v>
      </c>
      <c r="Q69" s="2">
        <v>1</v>
      </c>
      <c r="R69" s="2">
        <v>0.33333333300000001</v>
      </c>
      <c r="S69" s="2">
        <v>0.83333333300000001</v>
      </c>
      <c r="T69">
        <f t="shared" si="8"/>
        <v>1</v>
      </c>
      <c r="U69">
        <f t="shared" si="9"/>
        <v>1</v>
      </c>
      <c r="V69" s="2">
        <f t="shared" si="10"/>
        <v>0.66666666699999999</v>
      </c>
      <c r="W69" s="2">
        <f t="shared" si="11"/>
        <v>0.16666666699999999</v>
      </c>
      <c r="X69">
        <f t="shared" si="12"/>
        <v>175</v>
      </c>
      <c r="Y69">
        <f t="shared" si="13"/>
        <v>450</v>
      </c>
      <c r="Z69">
        <f t="shared" si="14"/>
        <v>137.5</v>
      </c>
      <c r="AA69">
        <f t="shared" si="15"/>
        <v>190</v>
      </c>
    </row>
    <row r="70" spans="1:27" x14ac:dyDescent="0.25">
      <c r="A70" s="3">
        <v>10576</v>
      </c>
      <c r="B70" t="s">
        <v>19</v>
      </c>
      <c r="C70" s="1">
        <v>1</v>
      </c>
      <c r="D70" s="3">
        <v>48</v>
      </c>
      <c r="E70" s="3">
        <v>3</v>
      </c>
      <c r="F70" t="s">
        <v>26</v>
      </c>
      <c r="G70" s="3">
        <v>3</v>
      </c>
      <c r="H70" s="3">
        <v>5</v>
      </c>
      <c r="I70" t="s">
        <v>31</v>
      </c>
      <c r="J70" s="3">
        <v>2</v>
      </c>
      <c r="K70" t="s">
        <v>29</v>
      </c>
      <c r="L70" s="3">
        <v>4</v>
      </c>
      <c r="M70" s="3">
        <v>4</v>
      </c>
      <c r="N70" s="3">
        <v>4</v>
      </c>
      <c r="O70" s="3">
        <v>6</v>
      </c>
      <c r="P70" s="2">
        <v>0.66666666699999999</v>
      </c>
      <c r="Q70" s="2">
        <v>0.66666666699999999</v>
      </c>
      <c r="R70" s="2">
        <v>0.66666666699999999</v>
      </c>
      <c r="S70" s="2">
        <v>1</v>
      </c>
      <c r="T70">
        <f t="shared" si="8"/>
        <v>0</v>
      </c>
      <c r="U70">
        <f t="shared" si="9"/>
        <v>1</v>
      </c>
      <c r="V70" s="2">
        <f t="shared" si="10"/>
        <v>0.33333333300000001</v>
      </c>
      <c r="W70" s="2">
        <f t="shared" si="11"/>
        <v>0</v>
      </c>
      <c r="X70">
        <f t="shared" si="12"/>
        <v>137.5</v>
      </c>
      <c r="Y70">
        <f t="shared" si="13"/>
        <v>275</v>
      </c>
      <c r="Z70">
        <f t="shared" si="14"/>
        <v>105</v>
      </c>
      <c r="AA70">
        <f t="shared" si="15"/>
        <v>170</v>
      </c>
    </row>
    <row r="71" spans="1:27" x14ac:dyDescent="0.25">
      <c r="A71" s="3">
        <v>10577</v>
      </c>
      <c r="B71" t="s">
        <v>19</v>
      </c>
      <c r="C71" s="1">
        <v>1</v>
      </c>
      <c r="D71" s="3">
        <v>19</v>
      </c>
      <c r="E71" s="3">
        <v>2</v>
      </c>
      <c r="F71" t="s">
        <v>32</v>
      </c>
      <c r="G71" s="3">
        <v>2</v>
      </c>
      <c r="H71" s="3">
        <v>3</v>
      </c>
      <c r="I71" t="s">
        <v>43</v>
      </c>
      <c r="J71" s="3">
        <v>1</v>
      </c>
      <c r="K71" t="s">
        <v>29</v>
      </c>
      <c r="L71" s="3">
        <v>4</v>
      </c>
      <c r="M71" s="3">
        <v>4</v>
      </c>
      <c r="N71" s="3">
        <v>1</v>
      </c>
      <c r="O71" s="3">
        <v>4</v>
      </c>
      <c r="P71" s="2">
        <v>0.66666666699999999</v>
      </c>
      <c r="Q71" s="2">
        <v>0.66666666699999999</v>
      </c>
      <c r="R71" s="2">
        <v>0.16666666699999999</v>
      </c>
      <c r="S71" s="2">
        <v>0.66666666699999999</v>
      </c>
      <c r="T71">
        <f t="shared" si="8"/>
        <v>0</v>
      </c>
      <c r="U71">
        <f t="shared" si="9"/>
        <v>1</v>
      </c>
      <c r="V71" s="2">
        <f t="shared" si="10"/>
        <v>0.83333333300000001</v>
      </c>
      <c r="W71" s="2">
        <f t="shared" si="11"/>
        <v>0.33333333300000001</v>
      </c>
      <c r="X71">
        <f t="shared" si="12"/>
        <v>137.5</v>
      </c>
      <c r="Y71">
        <f t="shared" si="13"/>
        <v>275</v>
      </c>
      <c r="Z71">
        <f t="shared" si="14"/>
        <v>175</v>
      </c>
      <c r="AA71">
        <f t="shared" si="15"/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Study1-main-manuscript-data</vt:lpstr>
    </vt:vector>
  </TitlesOfParts>
  <Company>IBM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David Hardisty</cp:lastModifiedBy>
  <dcterms:created xsi:type="dcterms:W3CDTF">2011-08-01T14:22:18Z</dcterms:created>
  <dcterms:modified xsi:type="dcterms:W3CDTF">2015-09-03T20:41:12Z</dcterms:modified>
</cp:coreProperties>
</file>